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D:\桌面上\（（1.111我的实验之类的\我的方向\程万里--实验数据\PCR\新\"/>
    </mc:Choice>
  </mc:AlternateContent>
  <xr:revisionPtr revIDLastSave="0" documentId="13_ncr:1_{1E9DF60D-01AA-4761-908F-B5FA3EB4C0BD}" xr6:coauthVersionLast="47" xr6:coauthVersionMax="47" xr10:uidLastSave="{00000000-0000-0000-0000-000000000000}"/>
  <bookViews>
    <workbookView minimized="1" xWindow="8364" yWindow="1740" windowWidth="12624" windowHeight="10848" firstSheet="3" activeTab="3" xr2:uid="{00000000-000D-0000-FFFF-FFFF00000000}"/>
  </bookViews>
  <sheets>
    <sheet name="Sheet1" sheetId="1" r:id="rId1"/>
    <sheet name="数据" sheetId="2" r:id="rId2"/>
    <sheet name="Sheet2" sheetId="3" r:id="rId3"/>
    <sheet name="Sheet3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1" i="4" l="1"/>
  <c r="F72" i="4"/>
  <c r="N64" i="4"/>
  <c r="M9" i="4"/>
  <c r="H55" i="4"/>
  <c r="I64" i="4"/>
  <c r="H27" i="4"/>
  <c r="O55" i="4"/>
  <c r="P56" i="4" s="1"/>
  <c r="H41" i="4"/>
  <c r="O41" i="4"/>
  <c r="P43" i="4" s="1"/>
  <c r="I53" i="4"/>
  <c r="H53" i="4"/>
  <c r="Q34" i="4"/>
  <c r="P36" i="4"/>
  <c r="P35" i="4"/>
  <c r="P34" i="4"/>
  <c r="L55" i="4"/>
  <c r="M57" i="4" s="1"/>
  <c r="N57" i="4" s="1"/>
  <c r="L41" i="4"/>
  <c r="M43" i="4" s="1"/>
  <c r="N43" i="4" s="1"/>
  <c r="L34" i="4"/>
  <c r="M36" i="4" s="1"/>
  <c r="N36" i="4" s="1"/>
  <c r="L27" i="4"/>
  <c r="M29" i="4" s="1"/>
  <c r="N29" i="4" s="1"/>
  <c r="L20" i="4"/>
  <c r="M22" i="4" s="1"/>
  <c r="N22" i="4" s="1"/>
  <c r="L14" i="4"/>
  <c r="M16" i="4" s="1"/>
  <c r="N16" i="4" s="1"/>
  <c r="L7" i="4"/>
  <c r="L1" i="4"/>
  <c r="M2" i="4" s="1"/>
  <c r="N2" i="4" s="1"/>
  <c r="F56" i="4"/>
  <c r="G56" i="4" s="1"/>
  <c r="I56" i="4" s="1"/>
  <c r="F57" i="4"/>
  <c r="G57" i="4" s="1"/>
  <c r="I57" i="4" s="1"/>
  <c r="F55" i="4"/>
  <c r="G55" i="4" s="1"/>
  <c r="I55" i="4" s="1"/>
  <c r="F42" i="4"/>
  <c r="G42" i="4" s="1"/>
  <c r="F43" i="4"/>
  <c r="G43" i="4" s="1"/>
  <c r="F41" i="4"/>
  <c r="G41" i="4" s="1"/>
  <c r="F7" i="4"/>
  <c r="G7" i="4" s="1"/>
  <c r="F8" i="4"/>
  <c r="G8" i="4" s="1"/>
  <c r="F9" i="4"/>
  <c r="G9" i="4" s="1"/>
  <c r="F14" i="4"/>
  <c r="G14" i="4" s="1"/>
  <c r="I14" i="4" s="1"/>
  <c r="F15" i="4"/>
  <c r="G15" i="4" s="1"/>
  <c r="I15" i="4" s="1"/>
  <c r="F16" i="4"/>
  <c r="G16" i="4" s="1"/>
  <c r="I16" i="4" s="1"/>
  <c r="F20" i="4"/>
  <c r="G20" i="4" s="1"/>
  <c r="F21" i="4"/>
  <c r="G21" i="4" s="1"/>
  <c r="F22" i="4"/>
  <c r="G22" i="4" s="1"/>
  <c r="F27" i="4"/>
  <c r="G27" i="4" s="1"/>
  <c r="F28" i="4"/>
  <c r="G28" i="4" s="1"/>
  <c r="F29" i="4"/>
  <c r="G29" i="4" s="1"/>
  <c r="F34" i="4"/>
  <c r="G34" i="4" s="1"/>
  <c r="F35" i="4"/>
  <c r="G35" i="4" s="1"/>
  <c r="F36" i="4"/>
  <c r="G36" i="4" s="1"/>
  <c r="F3" i="4"/>
  <c r="G3" i="4" s="1"/>
  <c r="I3" i="4" s="1"/>
  <c r="F2" i="4"/>
  <c r="G2" i="4" s="1"/>
  <c r="I2" i="4" s="1"/>
  <c r="F1" i="4"/>
  <c r="G1" i="4" s="1"/>
  <c r="I1" i="4" s="1"/>
  <c r="E45" i="3"/>
  <c r="E42" i="3"/>
  <c r="E31" i="3"/>
  <c r="E35" i="3"/>
  <c r="E38" i="3"/>
  <c r="E10" i="3"/>
  <c r="E4" i="3"/>
  <c r="N9" i="4" l="1"/>
  <c r="I28" i="4"/>
  <c r="I29" i="4"/>
  <c r="I27" i="4"/>
  <c r="J27" i="4" s="1"/>
  <c r="P55" i="4"/>
  <c r="Q55" i="4" s="1"/>
  <c r="P57" i="4"/>
  <c r="I43" i="4"/>
  <c r="P41" i="4"/>
  <c r="Q41" i="4" s="1"/>
  <c r="P42" i="4"/>
  <c r="M1" i="4"/>
  <c r="N1" i="4" s="1"/>
  <c r="M3" i="4"/>
  <c r="N3" i="4" s="1"/>
  <c r="M7" i="4"/>
  <c r="N7" i="4" s="1"/>
  <c r="M35" i="4"/>
  <c r="N35" i="4" s="1"/>
  <c r="H34" i="4"/>
  <c r="I34" i="4" s="1"/>
  <c r="M8" i="4"/>
  <c r="N8" i="4" s="1"/>
  <c r="M27" i="4"/>
  <c r="N27" i="4" s="1"/>
  <c r="M28" i="4"/>
  <c r="N28" i="4" s="1"/>
  <c r="M34" i="4"/>
  <c r="N34" i="4" s="1"/>
  <c r="O34" i="4" s="1"/>
  <c r="J55" i="4"/>
  <c r="M14" i="4"/>
  <c r="N14" i="4" s="1"/>
  <c r="M41" i="4"/>
  <c r="N41" i="4" s="1"/>
  <c r="M15" i="4"/>
  <c r="N15" i="4" s="1"/>
  <c r="M42" i="4"/>
  <c r="N42" i="4" s="1"/>
  <c r="M20" i="4"/>
  <c r="N20" i="4" s="1"/>
  <c r="M55" i="4"/>
  <c r="N55" i="4" s="1"/>
  <c r="M21" i="4"/>
  <c r="N21" i="4" s="1"/>
  <c r="M56" i="4"/>
  <c r="N56" i="4" s="1"/>
  <c r="I41" i="4"/>
  <c r="I42" i="4"/>
  <c r="J1" i="4"/>
  <c r="I22" i="4"/>
  <c r="I9" i="4"/>
  <c r="J14" i="4"/>
  <c r="P27" i="4" l="1"/>
  <c r="P21" i="4"/>
  <c r="O27" i="4"/>
  <c r="P29" i="4" s="1"/>
  <c r="P22" i="4"/>
  <c r="P9" i="4"/>
  <c r="I36" i="4"/>
  <c r="P2" i="4"/>
  <c r="I35" i="4"/>
  <c r="J34" i="4" s="1"/>
  <c r="P16" i="4"/>
  <c r="J41" i="4"/>
  <c r="I20" i="4"/>
  <c r="I7" i="4"/>
  <c r="I8" i="4"/>
  <c r="I21" i="4"/>
  <c r="Q27" i="4" l="1"/>
  <c r="P20" i="4"/>
  <c r="Q20" i="4" s="1"/>
  <c r="P28" i="4"/>
  <c r="P15" i="4"/>
  <c r="P14" i="4"/>
  <c r="Q14" i="4" s="1"/>
  <c r="P7" i="4"/>
  <c r="P3" i="4"/>
  <c r="P1" i="4"/>
  <c r="P8" i="4"/>
  <c r="J20" i="4"/>
  <c r="J7" i="4"/>
  <c r="Q7" i="4" l="1"/>
  <c r="Q1" i="4"/>
</calcChain>
</file>

<file path=xl/sharedStrings.xml><?xml version="1.0" encoding="utf-8"?>
<sst xmlns="http://schemas.openxmlformats.org/spreadsheetml/2006/main" count="1897" uniqueCount="113">
  <si>
    <t>孔位</t>
    <phoneticPr fontId="3" type="noConversion"/>
  </si>
  <si>
    <t>检测项目</t>
  </si>
  <si>
    <t>属性</t>
  </si>
  <si>
    <t>染料</t>
  </si>
  <si>
    <t>CT</t>
  </si>
  <si>
    <t>CT值平均值</t>
  </si>
  <si>
    <t>CT标准方差</t>
  </si>
  <si>
    <t>浓度</t>
  </si>
  <si>
    <t>浓度平均值</t>
  </si>
  <si>
    <t>浓度标准方差</t>
  </si>
  <si>
    <t>A01</t>
  </si>
  <si>
    <t>A549</t>
  </si>
  <si>
    <t>未知</t>
  </si>
  <si>
    <t>SYBR</t>
  </si>
  <si>
    <t/>
  </si>
  <si>
    <t>A02</t>
  </si>
  <si>
    <t>A03</t>
  </si>
  <si>
    <t>A04</t>
  </si>
  <si>
    <t>标准</t>
  </si>
  <si>
    <t>A05</t>
  </si>
  <si>
    <t>A06</t>
  </si>
  <si>
    <t>A07</t>
  </si>
  <si>
    <t>A549-MM</t>
  </si>
  <si>
    <t>A08</t>
  </si>
  <si>
    <t>A09</t>
  </si>
  <si>
    <t>A10</t>
  </si>
  <si>
    <t>A11</t>
  </si>
  <si>
    <t>A12</t>
  </si>
  <si>
    <t>B01</t>
  </si>
  <si>
    <t>H358</t>
  </si>
  <si>
    <t>B02</t>
  </si>
  <si>
    <t>B03</t>
  </si>
  <si>
    <t>B04</t>
  </si>
  <si>
    <t>B05</t>
  </si>
  <si>
    <t>B06</t>
  </si>
  <si>
    <t>B07</t>
  </si>
  <si>
    <t>H358-MM</t>
  </si>
  <si>
    <t>B08</t>
  </si>
  <si>
    <t>B09</t>
  </si>
  <si>
    <t>B10</t>
  </si>
  <si>
    <t>B11</t>
  </si>
  <si>
    <t>B12</t>
  </si>
  <si>
    <t>C01</t>
  </si>
  <si>
    <t>H1299</t>
  </si>
  <si>
    <t>C02</t>
  </si>
  <si>
    <t>C03</t>
  </si>
  <si>
    <t>C04</t>
  </si>
  <si>
    <t>C05</t>
  </si>
  <si>
    <t>C06</t>
  </si>
  <si>
    <t>C07</t>
  </si>
  <si>
    <t>H1299-MM</t>
  </si>
  <si>
    <t>C08</t>
  </si>
  <si>
    <t>C09</t>
  </si>
  <si>
    <t>C10</t>
  </si>
  <si>
    <t>C11</t>
  </si>
  <si>
    <t>C12</t>
  </si>
  <si>
    <t>D01</t>
  </si>
  <si>
    <t>H520</t>
  </si>
  <si>
    <t>D02</t>
  </si>
  <si>
    <t>D03</t>
  </si>
  <si>
    <t>D04</t>
  </si>
  <si>
    <t>D05</t>
  </si>
  <si>
    <t>D06</t>
  </si>
  <si>
    <t>D07</t>
  </si>
  <si>
    <t>A549-NC</t>
  </si>
  <si>
    <t>D08</t>
  </si>
  <si>
    <t>D09</t>
  </si>
  <si>
    <t>D10</t>
  </si>
  <si>
    <t>D11</t>
  </si>
  <si>
    <t>D12</t>
  </si>
  <si>
    <t>E01</t>
  </si>
  <si>
    <t>BEAS-2B</t>
  </si>
  <si>
    <t>E02</t>
  </si>
  <si>
    <t>E03</t>
  </si>
  <si>
    <t>E04</t>
  </si>
  <si>
    <t>E05</t>
  </si>
  <si>
    <t>E06</t>
  </si>
  <si>
    <t>E07</t>
  </si>
  <si>
    <t>H358-NC</t>
  </si>
  <si>
    <t>E08</t>
  </si>
  <si>
    <t>E09</t>
  </si>
  <si>
    <t>E10</t>
  </si>
  <si>
    <t>E11</t>
  </si>
  <si>
    <t>E12</t>
  </si>
  <si>
    <t>F07</t>
  </si>
  <si>
    <t>H1299-NC</t>
  </si>
  <si>
    <t>F08</t>
  </si>
  <si>
    <t>F09</t>
  </si>
  <si>
    <t>F10</t>
  </si>
  <si>
    <t>F11</t>
  </si>
  <si>
    <t>F12</t>
  </si>
  <si>
    <t>孔位</t>
  </si>
  <si>
    <t>F01</t>
  </si>
  <si>
    <t>F02</t>
  </si>
  <si>
    <t>F03</t>
  </si>
  <si>
    <t>F04</t>
  </si>
  <si>
    <t>F05</t>
  </si>
  <si>
    <t>F06</t>
  </si>
  <si>
    <t>B-2B</t>
  </si>
  <si>
    <t>G01</t>
  </si>
  <si>
    <t>G02</t>
  </si>
  <si>
    <t>G03</t>
  </si>
  <si>
    <t>G04</t>
  </si>
  <si>
    <t>G05</t>
  </si>
  <si>
    <t>G06</t>
  </si>
  <si>
    <t>b-2b</t>
  </si>
  <si>
    <t>H358</t>
    <phoneticPr fontId="2" type="noConversion"/>
  </si>
  <si>
    <t>H358-NC</t>
    <phoneticPr fontId="2" type="noConversion"/>
  </si>
  <si>
    <t>A549-NC</t>
    <phoneticPr fontId="2" type="noConversion"/>
  </si>
  <si>
    <t>A549</t>
    <phoneticPr fontId="2" type="noConversion"/>
  </si>
  <si>
    <t>Beas-2b</t>
    <phoneticPr fontId="2" type="noConversion"/>
  </si>
  <si>
    <t>mimic</t>
    <phoneticPr fontId="2" type="noConversion"/>
  </si>
  <si>
    <t>mimic-NC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</si>
</sst>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0"/>
      <name val="微软雅黑"/>
      <family val="2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7"/>
  <sheetViews>
    <sheetView topLeftCell="A40" zoomScale="83" workbookViewId="0">
      <selection activeCell="B44" sqref="B44:G49"/>
    </sheetView>
  </sheetViews>
  <sheetFormatPr defaultRowHeight="13.8" x14ac:dyDescent="0.25"/>
  <sheetData>
    <row r="1" spans="1:32" ht="15" x14ac:dyDescent="0.3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L1" t="s">
        <v>91</v>
      </c>
      <c r="M1" t="s">
        <v>1</v>
      </c>
      <c r="N1" t="s">
        <v>2</v>
      </c>
      <c r="O1" t="s">
        <v>3</v>
      </c>
      <c r="P1" t="s">
        <v>4</v>
      </c>
      <c r="Q1" t="s">
        <v>5</v>
      </c>
      <c r="R1" t="s">
        <v>6</v>
      </c>
      <c r="S1" t="s">
        <v>7</v>
      </c>
      <c r="T1" t="s">
        <v>8</v>
      </c>
      <c r="U1" t="s">
        <v>9</v>
      </c>
      <c r="W1" t="s">
        <v>91</v>
      </c>
      <c r="X1" t="s">
        <v>1</v>
      </c>
      <c r="Y1" t="s">
        <v>2</v>
      </c>
      <c r="Z1" t="s">
        <v>3</v>
      </c>
      <c r="AA1" t="s">
        <v>4</v>
      </c>
      <c r="AB1" t="s">
        <v>5</v>
      </c>
      <c r="AC1" t="s">
        <v>6</v>
      </c>
      <c r="AD1" t="s">
        <v>7</v>
      </c>
      <c r="AE1" t="s">
        <v>8</v>
      </c>
      <c r="AF1" t="s">
        <v>9</v>
      </c>
    </row>
    <row r="2" spans="1:32" x14ac:dyDescent="0.25">
      <c r="A2" t="s">
        <v>10</v>
      </c>
      <c r="B2" t="s">
        <v>11</v>
      </c>
      <c r="C2" t="s">
        <v>12</v>
      </c>
      <c r="D2" t="s">
        <v>13</v>
      </c>
      <c r="E2">
        <v>28.84</v>
      </c>
      <c r="F2" t="s">
        <v>14</v>
      </c>
      <c r="G2" t="s">
        <v>14</v>
      </c>
      <c r="H2" t="s">
        <v>14</v>
      </c>
      <c r="I2" t="s">
        <v>14</v>
      </c>
      <c r="J2" t="s">
        <v>14</v>
      </c>
      <c r="L2" t="s">
        <v>28</v>
      </c>
      <c r="M2" t="s">
        <v>22</v>
      </c>
      <c r="N2" t="s">
        <v>12</v>
      </c>
      <c r="O2" t="s">
        <v>13</v>
      </c>
      <c r="P2">
        <v>23.85</v>
      </c>
      <c r="Q2" t="s">
        <v>14</v>
      </c>
      <c r="R2" t="s">
        <v>14</v>
      </c>
      <c r="S2" t="s">
        <v>14</v>
      </c>
      <c r="T2" t="s">
        <v>14</v>
      </c>
      <c r="U2" t="s">
        <v>14</v>
      </c>
      <c r="W2" t="s">
        <v>32</v>
      </c>
      <c r="X2" t="s">
        <v>105</v>
      </c>
      <c r="Y2" t="s">
        <v>12</v>
      </c>
      <c r="Z2" t="s">
        <v>13</v>
      </c>
      <c r="AA2">
        <v>23.26</v>
      </c>
      <c r="AB2" t="s">
        <v>14</v>
      </c>
      <c r="AC2" t="s">
        <v>14</v>
      </c>
      <c r="AD2" t="s">
        <v>14</v>
      </c>
      <c r="AE2" t="s">
        <v>14</v>
      </c>
      <c r="AF2" t="s">
        <v>14</v>
      </c>
    </row>
    <row r="3" spans="1:32" x14ac:dyDescent="0.25">
      <c r="A3" t="s">
        <v>15</v>
      </c>
      <c r="B3" t="s">
        <v>11</v>
      </c>
      <c r="C3" t="s">
        <v>12</v>
      </c>
      <c r="D3" t="s">
        <v>13</v>
      </c>
      <c r="E3">
        <v>29.07</v>
      </c>
      <c r="F3" t="s">
        <v>14</v>
      </c>
      <c r="G3" t="s">
        <v>14</v>
      </c>
      <c r="H3" t="s">
        <v>14</v>
      </c>
      <c r="I3" t="s">
        <v>14</v>
      </c>
      <c r="J3" t="s">
        <v>14</v>
      </c>
      <c r="L3" t="s">
        <v>30</v>
      </c>
      <c r="M3" t="s">
        <v>22</v>
      </c>
      <c r="N3" t="s">
        <v>12</v>
      </c>
      <c r="O3" t="s">
        <v>13</v>
      </c>
      <c r="P3">
        <v>21.26</v>
      </c>
      <c r="Q3" t="s">
        <v>14</v>
      </c>
      <c r="R3" t="s">
        <v>14</v>
      </c>
      <c r="S3" t="s">
        <v>14</v>
      </c>
      <c r="T3" t="s">
        <v>14</v>
      </c>
      <c r="U3" t="s">
        <v>14</v>
      </c>
      <c r="W3" t="s">
        <v>33</v>
      </c>
      <c r="X3" t="s">
        <v>105</v>
      </c>
      <c r="Y3" t="s">
        <v>12</v>
      </c>
      <c r="Z3" t="s">
        <v>13</v>
      </c>
      <c r="AA3">
        <v>23.15</v>
      </c>
      <c r="AB3" t="s">
        <v>14</v>
      </c>
      <c r="AC3" t="s">
        <v>14</v>
      </c>
      <c r="AD3" t="s">
        <v>14</v>
      </c>
      <c r="AE3" t="s">
        <v>14</v>
      </c>
      <c r="AF3" t="s">
        <v>14</v>
      </c>
    </row>
    <row r="4" spans="1:32" x14ac:dyDescent="0.25">
      <c r="A4" t="s">
        <v>16</v>
      </c>
      <c r="B4" t="s">
        <v>11</v>
      </c>
      <c r="C4" t="s">
        <v>12</v>
      </c>
      <c r="D4" t="s">
        <v>13</v>
      </c>
      <c r="E4">
        <v>29.24</v>
      </c>
      <c r="F4" t="s">
        <v>14</v>
      </c>
      <c r="G4" t="s">
        <v>14</v>
      </c>
      <c r="H4" t="s">
        <v>14</v>
      </c>
      <c r="I4" t="s">
        <v>14</v>
      </c>
      <c r="J4" t="s">
        <v>14</v>
      </c>
      <c r="L4" t="s">
        <v>31</v>
      </c>
      <c r="M4" t="s">
        <v>22</v>
      </c>
      <c r="N4" t="s">
        <v>12</v>
      </c>
      <c r="O4" t="s">
        <v>13</v>
      </c>
      <c r="P4">
        <v>22.47</v>
      </c>
      <c r="Q4" t="s">
        <v>14</v>
      </c>
      <c r="R4" t="s">
        <v>14</v>
      </c>
      <c r="S4" t="s">
        <v>14</v>
      </c>
      <c r="T4" t="s">
        <v>14</v>
      </c>
      <c r="U4" t="s">
        <v>14</v>
      </c>
      <c r="W4" t="s">
        <v>34</v>
      </c>
      <c r="X4" t="s">
        <v>105</v>
      </c>
      <c r="Y4" t="s">
        <v>12</v>
      </c>
      <c r="Z4" t="s">
        <v>13</v>
      </c>
      <c r="AA4">
        <v>23.11</v>
      </c>
      <c r="AB4" t="s">
        <v>14</v>
      </c>
      <c r="AC4" t="s">
        <v>14</v>
      </c>
      <c r="AD4" t="s">
        <v>14</v>
      </c>
      <c r="AE4" t="s">
        <v>14</v>
      </c>
      <c r="AF4" t="s">
        <v>14</v>
      </c>
    </row>
    <row r="5" spans="1:32" x14ac:dyDescent="0.25">
      <c r="A5" t="s">
        <v>17</v>
      </c>
      <c r="B5" t="s">
        <v>11</v>
      </c>
      <c r="C5" t="s">
        <v>18</v>
      </c>
      <c r="D5" t="s">
        <v>13</v>
      </c>
      <c r="E5">
        <v>22.58</v>
      </c>
      <c r="F5">
        <v>22.69</v>
      </c>
      <c r="G5">
        <v>0.09</v>
      </c>
      <c r="H5" t="s">
        <v>14</v>
      </c>
      <c r="I5" t="s">
        <v>14</v>
      </c>
      <c r="J5" t="s">
        <v>14</v>
      </c>
      <c r="L5" t="s">
        <v>32</v>
      </c>
      <c r="M5" t="s">
        <v>22</v>
      </c>
      <c r="N5" t="s">
        <v>18</v>
      </c>
      <c r="O5" t="s">
        <v>13</v>
      </c>
      <c r="P5">
        <v>23.09</v>
      </c>
      <c r="Q5">
        <v>22.58</v>
      </c>
      <c r="R5">
        <v>0.45</v>
      </c>
      <c r="S5" t="s">
        <v>14</v>
      </c>
      <c r="T5" t="s">
        <v>14</v>
      </c>
      <c r="U5" t="s">
        <v>14</v>
      </c>
      <c r="W5" t="s">
        <v>35</v>
      </c>
      <c r="X5" t="s">
        <v>105</v>
      </c>
      <c r="Y5" t="s">
        <v>18</v>
      </c>
      <c r="Z5" t="s">
        <v>13</v>
      </c>
      <c r="AA5">
        <v>17.96</v>
      </c>
      <c r="AB5">
        <v>17.91</v>
      </c>
      <c r="AC5">
        <v>0.08</v>
      </c>
      <c r="AD5" t="s">
        <v>14</v>
      </c>
      <c r="AE5" t="s">
        <v>14</v>
      </c>
      <c r="AF5" t="s">
        <v>14</v>
      </c>
    </row>
    <row r="6" spans="1:32" x14ac:dyDescent="0.25">
      <c r="A6" t="s">
        <v>19</v>
      </c>
      <c r="B6" t="s">
        <v>11</v>
      </c>
      <c r="C6" t="s">
        <v>18</v>
      </c>
      <c r="D6" t="s">
        <v>13</v>
      </c>
      <c r="E6">
        <v>22.73</v>
      </c>
      <c r="F6">
        <v>22.69</v>
      </c>
      <c r="G6">
        <v>0.09</v>
      </c>
      <c r="H6" t="s">
        <v>14</v>
      </c>
      <c r="I6" t="s">
        <v>14</v>
      </c>
      <c r="J6" t="s">
        <v>14</v>
      </c>
      <c r="L6" t="s">
        <v>33</v>
      </c>
      <c r="M6" t="s">
        <v>22</v>
      </c>
      <c r="N6" t="s">
        <v>18</v>
      </c>
      <c r="O6" t="s">
        <v>13</v>
      </c>
      <c r="P6">
        <v>22.39</v>
      </c>
      <c r="Q6">
        <v>22.58</v>
      </c>
      <c r="R6">
        <v>0.45</v>
      </c>
      <c r="S6" t="s">
        <v>14</v>
      </c>
      <c r="T6" t="s">
        <v>14</v>
      </c>
      <c r="U6" t="s">
        <v>14</v>
      </c>
      <c r="W6" t="s">
        <v>37</v>
      </c>
      <c r="X6" t="s">
        <v>105</v>
      </c>
      <c r="Y6" t="s">
        <v>18</v>
      </c>
      <c r="Z6" t="s">
        <v>13</v>
      </c>
      <c r="AA6">
        <v>17.95</v>
      </c>
      <c r="AB6">
        <v>17.91</v>
      </c>
      <c r="AC6">
        <v>0.08</v>
      </c>
      <c r="AD6" t="s">
        <v>14</v>
      </c>
      <c r="AE6" t="s">
        <v>14</v>
      </c>
      <c r="AF6" t="s">
        <v>14</v>
      </c>
    </row>
    <row r="7" spans="1:32" x14ac:dyDescent="0.25">
      <c r="A7" t="s">
        <v>20</v>
      </c>
      <c r="B7" t="s">
        <v>11</v>
      </c>
      <c r="C7" t="s">
        <v>18</v>
      </c>
      <c r="D7" t="s">
        <v>13</v>
      </c>
      <c r="E7">
        <v>22.75</v>
      </c>
      <c r="F7">
        <v>22.69</v>
      </c>
      <c r="G7">
        <v>0.09</v>
      </c>
      <c r="H7" t="s">
        <v>14</v>
      </c>
      <c r="I7" t="s">
        <v>14</v>
      </c>
      <c r="J7" t="s">
        <v>14</v>
      </c>
      <c r="L7" t="s">
        <v>34</v>
      </c>
      <c r="M7" t="s">
        <v>22</v>
      </c>
      <c r="N7" t="s">
        <v>18</v>
      </c>
      <c r="O7" t="s">
        <v>13</v>
      </c>
      <c r="P7">
        <v>22.26</v>
      </c>
      <c r="Q7">
        <v>22.58</v>
      </c>
      <c r="R7">
        <v>0.45</v>
      </c>
      <c r="S7" t="s">
        <v>14</v>
      </c>
      <c r="T7" t="s">
        <v>14</v>
      </c>
      <c r="U7" t="s">
        <v>14</v>
      </c>
      <c r="W7" t="s">
        <v>38</v>
      </c>
      <c r="X7" t="s">
        <v>105</v>
      </c>
      <c r="Y7" t="s">
        <v>18</v>
      </c>
      <c r="Z7" t="s">
        <v>13</v>
      </c>
      <c r="AA7">
        <v>17.809999999999999</v>
      </c>
      <c r="AB7">
        <v>17.91</v>
      </c>
      <c r="AC7">
        <v>0.08</v>
      </c>
      <c r="AD7" t="s">
        <v>14</v>
      </c>
      <c r="AE7" t="s">
        <v>14</v>
      </c>
      <c r="AF7" t="s">
        <v>14</v>
      </c>
    </row>
    <row r="8" spans="1:32" x14ac:dyDescent="0.25">
      <c r="A8" t="s">
        <v>21</v>
      </c>
      <c r="B8" t="s">
        <v>22</v>
      </c>
      <c r="C8" t="s">
        <v>12</v>
      </c>
      <c r="D8" t="s">
        <v>13</v>
      </c>
      <c r="E8">
        <v>21.88</v>
      </c>
      <c r="F8" t="s">
        <v>14</v>
      </c>
      <c r="G8" t="s">
        <v>14</v>
      </c>
      <c r="H8" t="s">
        <v>14</v>
      </c>
      <c r="I8" t="s">
        <v>14</v>
      </c>
      <c r="J8" t="s">
        <v>14</v>
      </c>
      <c r="L8" t="s">
        <v>35</v>
      </c>
      <c r="M8" t="s">
        <v>11</v>
      </c>
      <c r="N8" t="s">
        <v>12</v>
      </c>
      <c r="O8" t="s">
        <v>13</v>
      </c>
      <c r="P8">
        <v>28.92</v>
      </c>
      <c r="Q8" t="s">
        <v>14</v>
      </c>
      <c r="R8" t="s">
        <v>14</v>
      </c>
      <c r="S8" t="s">
        <v>14</v>
      </c>
      <c r="T8" t="s">
        <v>14</v>
      </c>
      <c r="U8" t="s">
        <v>14</v>
      </c>
      <c r="W8" t="s">
        <v>46</v>
      </c>
      <c r="X8" t="s">
        <v>106</v>
      </c>
      <c r="Y8" t="s">
        <v>12</v>
      </c>
      <c r="Z8" t="s">
        <v>13</v>
      </c>
      <c r="AA8">
        <v>22.09</v>
      </c>
      <c r="AB8" t="s">
        <v>14</v>
      </c>
      <c r="AC8" t="s">
        <v>14</v>
      </c>
      <c r="AD8" t="s">
        <v>14</v>
      </c>
      <c r="AE8" t="s">
        <v>14</v>
      </c>
      <c r="AF8" t="s">
        <v>14</v>
      </c>
    </row>
    <row r="9" spans="1:32" x14ac:dyDescent="0.25">
      <c r="A9" t="s">
        <v>23</v>
      </c>
      <c r="B9" t="s">
        <v>22</v>
      </c>
      <c r="C9" t="s">
        <v>12</v>
      </c>
      <c r="D9" t="s">
        <v>13</v>
      </c>
      <c r="E9">
        <v>21.82</v>
      </c>
      <c r="F9" t="s">
        <v>14</v>
      </c>
      <c r="G9" t="s">
        <v>14</v>
      </c>
      <c r="H9" t="s">
        <v>14</v>
      </c>
      <c r="I9" t="s">
        <v>14</v>
      </c>
      <c r="J9" t="s">
        <v>14</v>
      </c>
      <c r="L9" t="s">
        <v>37</v>
      </c>
      <c r="M9" t="s">
        <v>11</v>
      </c>
      <c r="N9" t="s">
        <v>12</v>
      </c>
      <c r="O9" t="s">
        <v>13</v>
      </c>
      <c r="P9">
        <v>30.53</v>
      </c>
      <c r="Q9" t="s">
        <v>14</v>
      </c>
      <c r="R9" t="s">
        <v>14</v>
      </c>
      <c r="S9" t="s">
        <v>14</v>
      </c>
      <c r="T9" t="s">
        <v>14</v>
      </c>
      <c r="U9" t="s">
        <v>14</v>
      </c>
      <c r="W9" t="s">
        <v>47</v>
      </c>
      <c r="X9" t="s">
        <v>29</v>
      </c>
      <c r="Y9" t="s">
        <v>12</v>
      </c>
      <c r="Z9" t="s">
        <v>13</v>
      </c>
      <c r="AA9">
        <v>22.46</v>
      </c>
      <c r="AB9" t="s">
        <v>14</v>
      </c>
      <c r="AC9" t="s">
        <v>14</v>
      </c>
      <c r="AD9" t="s">
        <v>14</v>
      </c>
      <c r="AE9" t="s">
        <v>14</v>
      </c>
      <c r="AF9" t="s">
        <v>14</v>
      </c>
    </row>
    <row r="10" spans="1:32" x14ac:dyDescent="0.25">
      <c r="A10" t="s">
        <v>24</v>
      </c>
      <c r="B10" t="s">
        <v>22</v>
      </c>
      <c r="C10" t="s">
        <v>12</v>
      </c>
      <c r="D10" t="s">
        <v>13</v>
      </c>
      <c r="E10">
        <v>21.87</v>
      </c>
      <c r="F10" t="s">
        <v>14</v>
      </c>
      <c r="G10" t="s">
        <v>14</v>
      </c>
      <c r="H10" t="s">
        <v>14</v>
      </c>
      <c r="I10" t="s">
        <v>14</v>
      </c>
      <c r="J10" t="s">
        <v>14</v>
      </c>
      <c r="L10" t="s">
        <v>38</v>
      </c>
      <c r="M10" t="s">
        <v>11</v>
      </c>
      <c r="N10" t="s">
        <v>12</v>
      </c>
      <c r="O10" t="s">
        <v>13</v>
      </c>
      <c r="P10">
        <v>28.59</v>
      </c>
      <c r="Q10" t="s">
        <v>14</v>
      </c>
      <c r="R10" t="s">
        <v>14</v>
      </c>
      <c r="S10" t="s">
        <v>14</v>
      </c>
      <c r="T10" t="s">
        <v>14</v>
      </c>
      <c r="U10" t="s">
        <v>14</v>
      </c>
      <c r="W10" t="s">
        <v>48</v>
      </c>
      <c r="X10" t="s">
        <v>29</v>
      </c>
      <c r="Y10" t="s">
        <v>12</v>
      </c>
      <c r="Z10" t="s">
        <v>13</v>
      </c>
      <c r="AA10">
        <v>22.25</v>
      </c>
      <c r="AB10" t="s">
        <v>14</v>
      </c>
      <c r="AC10" t="s">
        <v>14</v>
      </c>
      <c r="AD10" t="s">
        <v>14</v>
      </c>
      <c r="AE10" t="s">
        <v>14</v>
      </c>
      <c r="AF10" t="s">
        <v>14</v>
      </c>
    </row>
    <row r="11" spans="1:32" x14ac:dyDescent="0.25">
      <c r="A11" t="s">
        <v>25</v>
      </c>
      <c r="B11" t="s">
        <v>22</v>
      </c>
      <c r="C11" t="s">
        <v>18</v>
      </c>
      <c r="D11" t="s">
        <v>13</v>
      </c>
      <c r="E11">
        <v>24.03</v>
      </c>
      <c r="F11">
        <v>24.15</v>
      </c>
      <c r="G11">
        <v>0.11</v>
      </c>
      <c r="H11" t="s">
        <v>14</v>
      </c>
      <c r="I11" t="s">
        <v>14</v>
      </c>
      <c r="J11" t="s">
        <v>14</v>
      </c>
      <c r="L11" t="s">
        <v>39</v>
      </c>
      <c r="M11" t="s">
        <v>11</v>
      </c>
      <c r="N11" t="s">
        <v>18</v>
      </c>
      <c r="O11" t="s">
        <v>13</v>
      </c>
      <c r="P11">
        <v>20.99</v>
      </c>
      <c r="Q11">
        <v>25.11</v>
      </c>
      <c r="R11">
        <v>4.62</v>
      </c>
      <c r="S11" t="s">
        <v>14</v>
      </c>
      <c r="T11" t="s">
        <v>14</v>
      </c>
      <c r="U11" t="s">
        <v>14</v>
      </c>
      <c r="W11" t="s">
        <v>49</v>
      </c>
      <c r="X11" t="s">
        <v>29</v>
      </c>
      <c r="Y11" t="s">
        <v>18</v>
      </c>
      <c r="Z11" t="s">
        <v>13</v>
      </c>
      <c r="AA11">
        <v>16.34</v>
      </c>
      <c r="AB11">
        <v>16.43</v>
      </c>
      <c r="AC11">
        <v>0.17</v>
      </c>
      <c r="AD11" t="s">
        <v>14</v>
      </c>
      <c r="AE11" t="s">
        <v>14</v>
      </c>
      <c r="AF11" t="s">
        <v>14</v>
      </c>
    </row>
    <row r="12" spans="1:32" x14ac:dyDescent="0.25">
      <c r="A12" t="s">
        <v>26</v>
      </c>
      <c r="B12" t="s">
        <v>22</v>
      </c>
      <c r="C12" t="s">
        <v>18</v>
      </c>
      <c r="D12" t="s">
        <v>13</v>
      </c>
      <c r="E12">
        <v>24.25</v>
      </c>
      <c r="F12">
        <v>24.15</v>
      </c>
      <c r="G12">
        <v>0.11</v>
      </c>
      <c r="H12" t="s">
        <v>14</v>
      </c>
      <c r="I12" t="s">
        <v>14</v>
      </c>
      <c r="J12" t="s">
        <v>14</v>
      </c>
      <c r="L12" t="s">
        <v>40</v>
      </c>
      <c r="M12" t="s">
        <v>11</v>
      </c>
      <c r="N12" t="s">
        <v>18</v>
      </c>
      <c r="O12" t="s">
        <v>13</v>
      </c>
      <c r="P12">
        <v>24.24</v>
      </c>
      <c r="Q12">
        <v>25.11</v>
      </c>
      <c r="R12">
        <v>4.62</v>
      </c>
      <c r="S12" t="s">
        <v>14</v>
      </c>
      <c r="T12" t="s">
        <v>14</v>
      </c>
      <c r="U12" t="s">
        <v>14</v>
      </c>
      <c r="W12" t="s">
        <v>51</v>
      </c>
      <c r="X12" t="s">
        <v>29</v>
      </c>
      <c r="Y12" t="s">
        <v>18</v>
      </c>
      <c r="Z12" t="s">
        <v>13</v>
      </c>
      <c r="AA12">
        <v>16.63</v>
      </c>
      <c r="AB12">
        <v>16.43</v>
      </c>
      <c r="AC12">
        <v>0.17</v>
      </c>
      <c r="AD12" t="s">
        <v>14</v>
      </c>
      <c r="AE12" t="s">
        <v>14</v>
      </c>
      <c r="AF12" t="s">
        <v>14</v>
      </c>
    </row>
    <row r="13" spans="1:32" x14ac:dyDescent="0.25">
      <c r="A13" t="s">
        <v>27</v>
      </c>
      <c r="B13" t="s">
        <v>22</v>
      </c>
      <c r="C13" t="s">
        <v>18</v>
      </c>
      <c r="D13" t="s">
        <v>13</v>
      </c>
      <c r="E13">
        <v>24.16</v>
      </c>
      <c r="F13">
        <v>24.15</v>
      </c>
      <c r="G13">
        <v>0.11</v>
      </c>
      <c r="H13" t="s">
        <v>14</v>
      </c>
      <c r="I13" t="s">
        <v>14</v>
      </c>
      <c r="J13" t="s">
        <v>14</v>
      </c>
      <c r="L13" t="s">
        <v>41</v>
      </c>
      <c r="M13" t="s">
        <v>11</v>
      </c>
      <c r="N13" t="s">
        <v>18</v>
      </c>
      <c r="O13" t="s">
        <v>13</v>
      </c>
      <c r="P13">
        <v>30.11</v>
      </c>
      <c r="Q13">
        <v>25.11</v>
      </c>
      <c r="R13">
        <v>4.62</v>
      </c>
      <c r="S13" t="s">
        <v>14</v>
      </c>
      <c r="T13" t="s">
        <v>14</v>
      </c>
      <c r="U13" t="s">
        <v>14</v>
      </c>
      <c r="W13" t="s">
        <v>52</v>
      </c>
      <c r="X13" t="s">
        <v>29</v>
      </c>
      <c r="Y13" t="s">
        <v>18</v>
      </c>
      <c r="Z13" t="s">
        <v>13</v>
      </c>
      <c r="AA13">
        <v>16.32</v>
      </c>
      <c r="AB13">
        <v>16.43</v>
      </c>
      <c r="AC13">
        <v>0.17</v>
      </c>
      <c r="AD13" t="s">
        <v>14</v>
      </c>
      <c r="AE13" t="s">
        <v>14</v>
      </c>
      <c r="AF13" t="s">
        <v>14</v>
      </c>
    </row>
    <row r="14" spans="1:32" x14ac:dyDescent="0.25">
      <c r="A14" t="s">
        <v>28</v>
      </c>
      <c r="B14" t="s">
        <v>29</v>
      </c>
      <c r="C14" t="s">
        <v>12</v>
      </c>
      <c r="D14" t="s">
        <v>13</v>
      </c>
      <c r="E14">
        <v>26.7</v>
      </c>
      <c r="F14" t="s">
        <v>14</v>
      </c>
      <c r="G14" t="s">
        <v>14</v>
      </c>
      <c r="H14" t="s">
        <v>14</v>
      </c>
      <c r="I14" t="s">
        <v>14</v>
      </c>
      <c r="J14" t="s">
        <v>14</v>
      </c>
      <c r="L14" t="s">
        <v>42</v>
      </c>
      <c r="M14" t="s">
        <v>50</v>
      </c>
      <c r="N14" t="s">
        <v>12</v>
      </c>
      <c r="O14" t="s">
        <v>13</v>
      </c>
      <c r="P14">
        <v>22.21</v>
      </c>
      <c r="Q14" t="s">
        <v>14</v>
      </c>
      <c r="R14" t="s">
        <v>14</v>
      </c>
      <c r="S14" t="s">
        <v>14</v>
      </c>
      <c r="T14" t="s">
        <v>14</v>
      </c>
      <c r="U14" t="s">
        <v>14</v>
      </c>
    </row>
    <row r="15" spans="1:32" x14ac:dyDescent="0.25">
      <c r="A15" t="s">
        <v>30</v>
      </c>
      <c r="B15" t="s">
        <v>29</v>
      </c>
      <c r="C15" t="s">
        <v>12</v>
      </c>
      <c r="D15" t="s">
        <v>13</v>
      </c>
      <c r="E15">
        <v>26.81</v>
      </c>
      <c r="F15" t="s">
        <v>14</v>
      </c>
      <c r="G15" t="s">
        <v>14</v>
      </c>
      <c r="H15" t="s">
        <v>14</v>
      </c>
      <c r="I15" t="s">
        <v>14</v>
      </c>
      <c r="J15" t="s">
        <v>14</v>
      </c>
      <c r="L15" t="s">
        <v>44</v>
      </c>
      <c r="M15" t="s">
        <v>50</v>
      </c>
      <c r="N15" t="s">
        <v>12</v>
      </c>
      <c r="O15" t="s">
        <v>13</v>
      </c>
      <c r="P15">
        <v>21.91</v>
      </c>
      <c r="Q15" t="s">
        <v>14</v>
      </c>
      <c r="R15" t="s">
        <v>14</v>
      </c>
      <c r="S15" t="s">
        <v>14</v>
      </c>
      <c r="T15" t="s">
        <v>14</v>
      </c>
      <c r="U15" t="s">
        <v>14</v>
      </c>
    </row>
    <row r="16" spans="1:32" x14ac:dyDescent="0.25">
      <c r="A16" t="s">
        <v>31</v>
      </c>
      <c r="B16" t="s">
        <v>29</v>
      </c>
      <c r="C16" t="s">
        <v>12</v>
      </c>
      <c r="D16" t="s">
        <v>13</v>
      </c>
      <c r="E16">
        <v>26.67</v>
      </c>
      <c r="F16" t="s">
        <v>14</v>
      </c>
      <c r="G16" t="s">
        <v>14</v>
      </c>
      <c r="H16" t="s">
        <v>14</v>
      </c>
      <c r="I16" t="s">
        <v>14</v>
      </c>
      <c r="J16" t="s">
        <v>14</v>
      </c>
      <c r="L16" t="s">
        <v>45</v>
      </c>
      <c r="M16" t="s">
        <v>50</v>
      </c>
      <c r="N16" t="s">
        <v>12</v>
      </c>
      <c r="O16" t="s">
        <v>13</v>
      </c>
      <c r="P16">
        <v>21.4</v>
      </c>
      <c r="Q16" t="s">
        <v>14</v>
      </c>
      <c r="R16" t="s">
        <v>14</v>
      </c>
      <c r="S16" t="s">
        <v>14</v>
      </c>
      <c r="T16" t="s">
        <v>14</v>
      </c>
      <c r="U16" t="s">
        <v>14</v>
      </c>
    </row>
    <row r="17" spans="1:21" x14ac:dyDescent="0.25">
      <c r="A17" t="s">
        <v>32</v>
      </c>
      <c r="B17" t="s">
        <v>29</v>
      </c>
      <c r="C17" t="s">
        <v>18</v>
      </c>
      <c r="D17" t="s">
        <v>13</v>
      </c>
      <c r="E17">
        <v>19.59</v>
      </c>
      <c r="F17">
        <v>19.95</v>
      </c>
      <c r="G17">
        <v>0.32</v>
      </c>
      <c r="H17" t="s">
        <v>14</v>
      </c>
      <c r="I17" t="s">
        <v>14</v>
      </c>
      <c r="J17" t="s">
        <v>14</v>
      </c>
      <c r="L17" t="s">
        <v>46</v>
      </c>
      <c r="M17" t="s">
        <v>50</v>
      </c>
      <c r="N17" t="s">
        <v>18</v>
      </c>
      <c r="O17" t="s">
        <v>13</v>
      </c>
      <c r="P17">
        <v>20.29</v>
      </c>
      <c r="Q17">
        <v>21.22</v>
      </c>
      <c r="R17">
        <v>0.91</v>
      </c>
      <c r="S17" t="s">
        <v>14</v>
      </c>
      <c r="T17" t="s">
        <v>14</v>
      </c>
      <c r="U17" t="s">
        <v>14</v>
      </c>
    </row>
    <row r="18" spans="1:21" x14ac:dyDescent="0.25">
      <c r="A18" t="s">
        <v>33</v>
      </c>
      <c r="B18" t="s">
        <v>29</v>
      </c>
      <c r="C18" t="s">
        <v>18</v>
      </c>
      <c r="D18" t="s">
        <v>13</v>
      </c>
      <c r="E18">
        <v>20.190000000000001</v>
      </c>
      <c r="F18">
        <v>19.95</v>
      </c>
      <c r="G18">
        <v>0.32</v>
      </c>
      <c r="H18" t="s">
        <v>14</v>
      </c>
      <c r="I18" t="s">
        <v>14</v>
      </c>
      <c r="J18" t="s">
        <v>14</v>
      </c>
      <c r="L18" t="s">
        <v>47</v>
      </c>
      <c r="M18" t="s">
        <v>50</v>
      </c>
      <c r="N18" t="s">
        <v>18</v>
      </c>
      <c r="O18" t="s">
        <v>13</v>
      </c>
      <c r="P18">
        <v>21.26</v>
      </c>
      <c r="Q18">
        <v>21.22</v>
      </c>
      <c r="R18">
        <v>0.91</v>
      </c>
      <c r="S18" t="s">
        <v>14</v>
      </c>
      <c r="T18" t="s">
        <v>14</v>
      </c>
      <c r="U18" t="s">
        <v>14</v>
      </c>
    </row>
    <row r="19" spans="1:21" x14ac:dyDescent="0.25">
      <c r="A19" t="s">
        <v>34</v>
      </c>
      <c r="B19" t="s">
        <v>29</v>
      </c>
      <c r="C19" t="s">
        <v>18</v>
      </c>
      <c r="D19" t="s">
        <v>13</v>
      </c>
      <c r="E19">
        <v>20.09</v>
      </c>
      <c r="F19">
        <v>19.95</v>
      </c>
      <c r="G19">
        <v>0.32</v>
      </c>
      <c r="H19" t="s">
        <v>14</v>
      </c>
      <c r="I19" t="s">
        <v>14</v>
      </c>
      <c r="J19" t="s">
        <v>14</v>
      </c>
      <c r="L19" t="s">
        <v>48</v>
      </c>
      <c r="M19" t="s">
        <v>50</v>
      </c>
      <c r="N19" t="s">
        <v>18</v>
      </c>
      <c r="O19" t="s">
        <v>13</v>
      </c>
      <c r="P19">
        <v>22.11</v>
      </c>
      <c r="Q19">
        <v>21.22</v>
      </c>
      <c r="R19">
        <v>0.91</v>
      </c>
      <c r="S19" t="s">
        <v>14</v>
      </c>
      <c r="T19" t="s">
        <v>14</v>
      </c>
      <c r="U19" t="s">
        <v>14</v>
      </c>
    </row>
    <row r="20" spans="1:21" x14ac:dyDescent="0.25">
      <c r="A20" t="s">
        <v>35</v>
      </c>
      <c r="B20" t="s">
        <v>36</v>
      </c>
      <c r="C20" t="s">
        <v>12</v>
      </c>
      <c r="D20" t="s">
        <v>13</v>
      </c>
      <c r="E20">
        <v>21.89</v>
      </c>
      <c r="F20" t="s">
        <v>14</v>
      </c>
      <c r="G20" t="s">
        <v>14</v>
      </c>
      <c r="H20" t="s">
        <v>14</v>
      </c>
      <c r="I20" t="s">
        <v>14</v>
      </c>
      <c r="J20" t="s">
        <v>14</v>
      </c>
      <c r="L20" t="s">
        <v>49</v>
      </c>
      <c r="M20" t="s">
        <v>29</v>
      </c>
      <c r="N20" t="s">
        <v>12</v>
      </c>
      <c r="O20" t="s">
        <v>13</v>
      </c>
      <c r="P20">
        <v>27.82</v>
      </c>
      <c r="Q20" t="s">
        <v>14</v>
      </c>
      <c r="R20" t="s">
        <v>14</v>
      </c>
      <c r="S20" t="s">
        <v>14</v>
      </c>
      <c r="T20" t="s">
        <v>14</v>
      </c>
      <c r="U20" t="s">
        <v>14</v>
      </c>
    </row>
    <row r="21" spans="1:21" x14ac:dyDescent="0.25">
      <c r="A21" t="s">
        <v>37</v>
      </c>
      <c r="B21" t="s">
        <v>36</v>
      </c>
      <c r="C21" t="s">
        <v>12</v>
      </c>
      <c r="D21" t="s">
        <v>13</v>
      </c>
      <c r="E21">
        <v>21.78</v>
      </c>
      <c r="F21" t="s">
        <v>14</v>
      </c>
      <c r="G21" t="s">
        <v>14</v>
      </c>
      <c r="H21" t="s">
        <v>14</v>
      </c>
      <c r="I21" t="s">
        <v>14</v>
      </c>
      <c r="J21" t="s">
        <v>14</v>
      </c>
      <c r="L21" t="s">
        <v>51</v>
      </c>
      <c r="M21" t="s">
        <v>29</v>
      </c>
      <c r="N21" t="s">
        <v>12</v>
      </c>
      <c r="O21" t="s">
        <v>13</v>
      </c>
      <c r="P21">
        <v>28.98</v>
      </c>
      <c r="Q21" t="s">
        <v>14</v>
      </c>
      <c r="R21" t="s">
        <v>14</v>
      </c>
      <c r="S21" t="s">
        <v>14</v>
      </c>
      <c r="T21" t="s">
        <v>14</v>
      </c>
      <c r="U21" t="s">
        <v>14</v>
      </c>
    </row>
    <row r="22" spans="1:21" x14ac:dyDescent="0.25">
      <c r="A22" t="s">
        <v>38</v>
      </c>
      <c r="B22" t="s">
        <v>36</v>
      </c>
      <c r="C22" t="s">
        <v>12</v>
      </c>
      <c r="D22" t="s">
        <v>13</v>
      </c>
      <c r="E22">
        <v>21.75</v>
      </c>
      <c r="F22" t="s">
        <v>14</v>
      </c>
      <c r="G22" t="s">
        <v>14</v>
      </c>
      <c r="H22" t="s">
        <v>14</v>
      </c>
      <c r="I22" t="s">
        <v>14</v>
      </c>
      <c r="J22" t="s">
        <v>14</v>
      </c>
      <c r="L22" t="s">
        <v>52</v>
      </c>
      <c r="M22" t="s">
        <v>29</v>
      </c>
      <c r="N22" t="s">
        <v>12</v>
      </c>
      <c r="O22" t="s">
        <v>13</v>
      </c>
      <c r="P22">
        <v>31.66</v>
      </c>
      <c r="Q22" t="s">
        <v>14</v>
      </c>
      <c r="R22" t="s">
        <v>14</v>
      </c>
      <c r="S22" t="s">
        <v>14</v>
      </c>
      <c r="T22" t="s">
        <v>14</v>
      </c>
      <c r="U22" t="s">
        <v>14</v>
      </c>
    </row>
    <row r="23" spans="1:21" x14ac:dyDescent="0.25">
      <c r="A23" t="s">
        <v>39</v>
      </c>
      <c r="B23" t="s">
        <v>36</v>
      </c>
      <c r="C23" t="s">
        <v>18</v>
      </c>
      <c r="D23" t="s">
        <v>13</v>
      </c>
      <c r="E23">
        <v>22.84</v>
      </c>
      <c r="F23">
        <v>22.87</v>
      </c>
      <c r="G23">
        <v>0.04</v>
      </c>
      <c r="H23" t="s">
        <v>14</v>
      </c>
      <c r="I23" t="s">
        <v>14</v>
      </c>
      <c r="J23" t="s">
        <v>14</v>
      </c>
      <c r="L23" t="s">
        <v>53</v>
      </c>
      <c r="M23" t="s">
        <v>29</v>
      </c>
      <c r="N23" t="s">
        <v>18</v>
      </c>
      <c r="O23" t="s">
        <v>13</v>
      </c>
      <c r="P23">
        <v>23.05</v>
      </c>
      <c r="Q23">
        <v>20.350000000000001</v>
      </c>
      <c r="R23">
        <v>2.67</v>
      </c>
      <c r="S23" t="s">
        <v>14</v>
      </c>
      <c r="T23" t="s">
        <v>14</v>
      </c>
      <c r="U23" t="s">
        <v>14</v>
      </c>
    </row>
    <row r="24" spans="1:21" x14ac:dyDescent="0.25">
      <c r="A24" t="s">
        <v>40</v>
      </c>
      <c r="B24" t="s">
        <v>36</v>
      </c>
      <c r="C24" t="s">
        <v>18</v>
      </c>
      <c r="D24" t="s">
        <v>13</v>
      </c>
      <c r="E24">
        <v>22.92</v>
      </c>
      <c r="F24">
        <v>22.87</v>
      </c>
      <c r="G24">
        <v>0.04</v>
      </c>
      <c r="H24" t="s">
        <v>14</v>
      </c>
      <c r="I24" t="s">
        <v>14</v>
      </c>
      <c r="J24" t="s">
        <v>14</v>
      </c>
      <c r="L24" t="s">
        <v>54</v>
      </c>
      <c r="M24" t="s">
        <v>29</v>
      </c>
      <c r="N24" t="s">
        <v>18</v>
      </c>
      <c r="O24" t="s">
        <v>13</v>
      </c>
      <c r="P24">
        <v>17.72</v>
      </c>
      <c r="Q24">
        <v>20.350000000000001</v>
      </c>
      <c r="R24">
        <v>2.67</v>
      </c>
      <c r="S24" t="s">
        <v>14</v>
      </c>
      <c r="T24" t="s">
        <v>14</v>
      </c>
      <c r="U24" t="s">
        <v>14</v>
      </c>
    </row>
    <row r="25" spans="1:21" x14ac:dyDescent="0.25">
      <c r="A25" t="s">
        <v>41</v>
      </c>
      <c r="B25" t="s">
        <v>36</v>
      </c>
      <c r="C25" t="s">
        <v>18</v>
      </c>
      <c r="D25" t="s">
        <v>13</v>
      </c>
      <c r="E25">
        <v>22.85</v>
      </c>
      <c r="F25">
        <v>22.87</v>
      </c>
      <c r="G25">
        <v>0.04</v>
      </c>
      <c r="H25" t="s">
        <v>14</v>
      </c>
      <c r="I25" t="s">
        <v>14</v>
      </c>
      <c r="J25" t="s">
        <v>14</v>
      </c>
      <c r="L25" t="s">
        <v>55</v>
      </c>
      <c r="M25" t="s">
        <v>29</v>
      </c>
      <c r="N25" t="s">
        <v>18</v>
      </c>
      <c r="O25" t="s">
        <v>13</v>
      </c>
      <c r="P25">
        <v>20.28</v>
      </c>
      <c r="Q25">
        <v>20.350000000000001</v>
      </c>
      <c r="R25">
        <v>2.67</v>
      </c>
      <c r="S25" t="s">
        <v>14</v>
      </c>
      <c r="T25" t="s">
        <v>14</v>
      </c>
      <c r="U25" t="s">
        <v>14</v>
      </c>
    </row>
    <row r="26" spans="1:21" x14ac:dyDescent="0.25">
      <c r="A26" t="s">
        <v>42</v>
      </c>
      <c r="B26" t="s">
        <v>43</v>
      </c>
      <c r="C26" t="s">
        <v>12</v>
      </c>
      <c r="D26" t="s">
        <v>13</v>
      </c>
      <c r="E26">
        <v>25.61</v>
      </c>
      <c r="F26" t="s">
        <v>14</v>
      </c>
      <c r="G26" t="s">
        <v>14</v>
      </c>
      <c r="H26" t="s">
        <v>14</v>
      </c>
      <c r="I26" t="s">
        <v>14</v>
      </c>
      <c r="J26" t="s">
        <v>14</v>
      </c>
      <c r="L26" t="s">
        <v>56</v>
      </c>
      <c r="M26" t="s">
        <v>36</v>
      </c>
      <c r="N26" t="s">
        <v>12</v>
      </c>
      <c r="O26" t="s">
        <v>13</v>
      </c>
      <c r="P26">
        <v>22.69</v>
      </c>
      <c r="Q26" t="s">
        <v>14</v>
      </c>
      <c r="R26" t="s">
        <v>14</v>
      </c>
      <c r="S26" t="s">
        <v>14</v>
      </c>
      <c r="T26" t="s">
        <v>14</v>
      </c>
      <c r="U26" t="s">
        <v>14</v>
      </c>
    </row>
    <row r="27" spans="1:21" x14ac:dyDescent="0.25">
      <c r="A27" t="s">
        <v>44</v>
      </c>
      <c r="B27" t="s">
        <v>43</v>
      </c>
      <c r="C27" t="s">
        <v>12</v>
      </c>
      <c r="D27" t="s">
        <v>13</v>
      </c>
      <c r="E27">
        <v>25.47</v>
      </c>
      <c r="F27" t="s">
        <v>14</v>
      </c>
      <c r="G27" t="s">
        <v>14</v>
      </c>
      <c r="H27" t="s">
        <v>14</v>
      </c>
      <c r="I27" t="s">
        <v>14</v>
      </c>
      <c r="J27" t="s">
        <v>14</v>
      </c>
      <c r="L27" t="s">
        <v>58</v>
      </c>
      <c r="M27" t="s">
        <v>36</v>
      </c>
      <c r="N27" t="s">
        <v>12</v>
      </c>
      <c r="O27" t="s">
        <v>13</v>
      </c>
      <c r="P27">
        <v>21.11</v>
      </c>
      <c r="Q27" t="s">
        <v>14</v>
      </c>
      <c r="R27" t="s">
        <v>14</v>
      </c>
      <c r="S27" t="s">
        <v>14</v>
      </c>
      <c r="T27" t="s">
        <v>14</v>
      </c>
      <c r="U27" t="s">
        <v>14</v>
      </c>
    </row>
    <row r="28" spans="1:21" x14ac:dyDescent="0.25">
      <c r="A28" t="s">
        <v>45</v>
      </c>
      <c r="B28" t="s">
        <v>43</v>
      </c>
      <c r="C28" t="s">
        <v>12</v>
      </c>
      <c r="D28" t="s">
        <v>13</v>
      </c>
      <c r="E28">
        <v>25.24</v>
      </c>
      <c r="F28" t="s">
        <v>14</v>
      </c>
      <c r="G28" t="s">
        <v>14</v>
      </c>
      <c r="H28" t="s">
        <v>14</v>
      </c>
      <c r="I28" t="s">
        <v>14</v>
      </c>
      <c r="J28" t="s">
        <v>14</v>
      </c>
      <c r="L28" t="s">
        <v>59</v>
      </c>
      <c r="M28" t="s">
        <v>36</v>
      </c>
      <c r="N28" t="s">
        <v>12</v>
      </c>
      <c r="O28" t="s">
        <v>13</v>
      </c>
      <c r="P28">
        <v>19.95</v>
      </c>
      <c r="Q28" t="s">
        <v>14</v>
      </c>
      <c r="R28" t="s">
        <v>14</v>
      </c>
      <c r="S28" t="s">
        <v>14</v>
      </c>
      <c r="T28" t="s">
        <v>14</v>
      </c>
      <c r="U28" t="s">
        <v>14</v>
      </c>
    </row>
    <row r="29" spans="1:21" x14ac:dyDescent="0.25">
      <c r="A29" t="s">
        <v>46</v>
      </c>
      <c r="B29" t="s">
        <v>43</v>
      </c>
      <c r="C29" t="s">
        <v>18</v>
      </c>
      <c r="D29" t="s">
        <v>13</v>
      </c>
      <c r="E29">
        <v>21.22</v>
      </c>
      <c r="F29">
        <v>21.15</v>
      </c>
      <c r="G29">
        <v>0.1</v>
      </c>
      <c r="H29" t="s">
        <v>14</v>
      </c>
      <c r="I29" t="s">
        <v>14</v>
      </c>
      <c r="J29" t="s">
        <v>14</v>
      </c>
      <c r="L29" t="s">
        <v>60</v>
      </c>
      <c r="M29" t="s">
        <v>36</v>
      </c>
      <c r="N29" t="s">
        <v>18</v>
      </c>
      <c r="O29" t="s">
        <v>13</v>
      </c>
      <c r="P29">
        <v>20.16</v>
      </c>
      <c r="Q29">
        <v>20.52</v>
      </c>
      <c r="R29">
        <v>0.5</v>
      </c>
      <c r="S29" t="s">
        <v>14</v>
      </c>
      <c r="T29" t="s">
        <v>14</v>
      </c>
      <c r="U29" t="s">
        <v>14</v>
      </c>
    </row>
    <row r="30" spans="1:21" x14ac:dyDescent="0.25">
      <c r="A30" t="s">
        <v>47</v>
      </c>
      <c r="B30" t="s">
        <v>43</v>
      </c>
      <c r="C30" t="s">
        <v>18</v>
      </c>
      <c r="D30" t="s">
        <v>13</v>
      </c>
      <c r="E30">
        <v>21.2</v>
      </c>
      <c r="F30">
        <v>21.15</v>
      </c>
      <c r="G30">
        <v>0.1</v>
      </c>
      <c r="H30" t="s">
        <v>14</v>
      </c>
      <c r="I30" t="s">
        <v>14</v>
      </c>
      <c r="J30" t="s">
        <v>14</v>
      </c>
      <c r="L30" t="s">
        <v>61</v>
      </c>
      <c r="M30" t="s">
        <v>36</v>
      </c>
      <c r="N30" t="s">
        <v>18</v>
      </c>
      <c r="O30" t="s">
        <v>13</v>
      </c>
      <c r="P30">
        <v>20.32</v>
      </c>
      <c r="Q30">
        <v>20.52</v>
      </c>
      <c r="R30">
        <v>0.5</v>
      </c>
      <c r="S30" t="s">
        <v>14</v>
      </c>
      <c r="T30" t="s">
        <v>14</v>
      </c>
      <c r="U30" t="s">
        <v>14</v>
      </c>
    </row>
    <row r="31" spans="1:21" x14ac:dyDescent="0.25">
      <c r="A31" t="s">
        <v>48</v>
      </c>
      <c r="B31" t="s">
        <v>43</v>
      </c>
      <c r="C31" t="s">
        <v>18</v>
      </c>
      <c r="D31" t="s">
        <v>13</v>
      </c>
      <c r="E31">
        <v>21.04</v>
      </c>
      <c r="F31">
        <v>21.15</v>
      </c>
      <c r="G31">
        <v>0.1</v>
      </c>
      <c r="H31" t="s">
        <v>14</v>
      </c>
      <c r="I31" t="s">
        <v>14</v>
      </c>
      <c r="J31" t="s">
        <v>14</v>
      </c>
      <c r="L31" t="s">
        <v>62</v>
      </c>
      <c r="M31" t="s">
        <v>36</v>
      </c>
      <c r="N31" t="s">
        <v>18</v>
      </c>
      <c r="O31" t="s">
        <v>13</v>
      </c>
      <c r="P31">
        <v>21.08</v>
      </c>
      <c r="Q31">
        <v>20.52</v>
      </c>
      <c r="R31">
        <v>0.5</v>
      </c>
      <c r="S31" t="s">
        <v>14</v>
      </c>
      <c r="T31" t="s">
        <v>14</v>
      </c>
      <c r="U31" t="s">
        <v>14</v>
      </c>
    </row>
    <row r="32" spans="1:21" x14ac:dyDescent="0.25">
      <c r="A32" t="s">
        <v>49</v>
      </c>
      <c r="B32" t="s">
        <v>50</v>
      </c>
      <c r="C32" t="s">
        <v>12</v>
      </c>
      <c r="D32" t="s">
        <v>13</v>
      </c>
      <c r="E32">
        <v>22.34</v>
      </c>
      <c r="F32" t="s">
        <v>14</v>
      </c>
      <c r="G32" t="s">
        <v>14</v>
      </c>
      <c r="H32" t="s">
        <v>14</v>
      </c>
      <c r="I32" t="s">
        <v>14</v>
      </c>
      <c r="J32" t="s">
        <v>14</v>
      </c>
      <c r="L32" t="s">
        <v>63</v>
      </c>
      <c r="M32" t="s">
        <v>43</v>
      </c>
      <c r="N32" t="s">
        <v>12</v>
      </c>
      <c r="O32" t="s">
        <v>13</v>
      </c>
      <c r="P32">
        <v>26.66</v>
      </c>
      <c r="Q32" t="s">
        <v>14</v>
      </c>
      <c r="R32" t="s">
        <v>14</v>
      </c>
      <c r="S32" t="s">
        <v>14</v>
      </c>
      <c r="T32" t="s">
        <v>14</v>
      </c>
      <c r="U32" t="s">
        <v>14</v>
      </c>
    </row>
    <row r="33" spans="1:21" x14ac:dyDescent="0.25">
      <c r="A33" t="s">
        <v>51</v>
      </c>
      <c r="B33" t="s">
        <v>50</v>
      </c>
      <c r="C33" t="s">
        <v>12</v>
      </c>
      <c r="D33" t="s">
        <v>13</v>
      </c>
      <c r="E33">
        <v>22.3</v>
      </c>
      <c r="F33" t="s">
        <v>14</v>
      </c>
      <c r="G33" t="s">
        <v>14</v>
      </c>
      <c r="H33" t="s">
        <v>14</v>
      </c>
      <c r="I33" t="s">
        <v>14</v>
      </c>
      <c r="J33" t="s">
        <v>14</v>
      </c>
      <c r="L33" t="s">
        <v>65</v>
      </c>
      <c r="M33" t="s">
        <v>43</v>
      </c>
      <c r="N33" t="s">
        <v>12</v>
      </c>
      <c r="O33" t="s">
        <v>13</v>
      </c>
      <c r="P33">
        <v>25.65</v>
      </c>
      <c r="Q33" t="s">
        <v>14</v>
      </c>
      <c r="R33" t="s">
        <v>14</v>
      </c>
      <c r="S33" t="s">
        <v>14</v>
      </c>
      <c r="T33" t="s">
        <v>14</v>
      </c>
      <c r="U33" t="s">
        <v>14</v>
      </c>
    </row>
    <row r="34" spans="1:21" x14ac:dyDescent="0.25">
      <c r="A34" t="s">
        <v>52</v>
      </c>
      <c r="B34" t="s">
        <v>50</v>
      </c>
      <c r="C34" t="s">
        <v>12</v>
      </c>
      <c r="D34" t="s">
        <v>13</v>
      </c>
      <c r="E34">
        <v>22.34</v>
      </c>
      <c r="F34" t="s">
        <v>14</v>
      </c>
      <c r="G34" t="s">
        <v>14</v>
      </c>
      <c r="H34" t="s">
        <v>14</v>
      </c>
      <c r="I34" t="s">
        <v>14</v>
      </c>
      <c r="J34" t="s">
        <v>14</v>
      </c>
      <c r="L34" t="s">
        <v>66</v>
      </c>
      <c r="M34" t="s">
        <v>43</v>
      </c>
      <c r="N34" t="s">
        <v>12</v>
      </c>
      <c r="O34" t="s">
        <v>13</v>
      </c>
      <c r="P34">
        <v>26.38</v>
      </c>
      <c r="Q34" t="s">
        <v>14</v>
      </c>
      <c r="R34" t="s">
        <v>14</v>
      </c>
      <c r="S34" t="s">
        <v>14</v>
      </c>
      <c r="T34" t="s">
        <v>14</v>
      </c>
      <c r="U34" t="s">
        <v>14</v>
      </c>
    </row>
    <row r="35" spans="1:21" x14ac:dyDescent="0.25">
      <c r="A35" t="s">
        <v>53</v>
      </c>
      <c r="B35" t="s">
        <v>50</v>
      </c>
      <c r="C35" t="s">
        <v>18</v>
      </c>
      <c r="D35" t="s">
        <v>13</v>
      </c>
      <c r="E35">
        <v>22.72</v>
      </c>
      <c r="F35">
        <v>22.71</v>
      </c>
      <c r="G35">
        <v>0.03</v>
      </c>
      <c r="H35" t="s">
        <v>14</v>
      </c>
      <c r="I35" t="s">
        <v>14</v>
      </c>
      <c r="J35" t="s">
        <v>14</v>
      </c>
      <c r="L35" t="s">
        <v>67</v>
      </c>
      <c r="M35" t="s">
        <v>43</v>
      </c>
      <c r="N35" t="s">
        <v>18</v>
      </c>
      <c r="O35" t="s">
        <v>13</v>
      </c>
      <c r="P35">
        <v>20.49</v>
      </c>
      <c r="Q35">
        <v>19.59</v>
      </c>
      <c r="R35">
        <v>0.8</v>
      </c>
      <c r="S35" t="s">
        <v>14</v>
      </c>
      <c r="T35" t="s">
        <v>14</v>
      </c>
      <c r="U35" t="s">
        <v>14</v>
      </c>
    </row>
    <row r="36" spans="1:21" x14ac:dyDescent="0.25">
      <c r="A36" t="s">
        <v>54</v>
      </c>
      <c r="B36" t="s">
        <v>50</v>
      </c>
      <c r="C36" t="s">
        <v>18</v>
      </c>
      <c r="D36" t="s">
        <v>13</v>
      </c>
      <c r="E36">
        <v>22.74</v>
      </c>
      <c r="F36">
        <v>22.71</v>
      </c>
      <c r="G36">
        <v>0.03</v>
      </c>
      <c r="H36" t="s">
        <v>14</v>
      </c>
      <c r="I36" t="s">
        <v>14</v>
      </c>
      <c r="J36" t="s">
        <v>14</v>
      </c>
      <c r="L36" t="s">
        <v>68</v>
      </c>
      <c r="M36" t="s">
        <v>43</v>
      </c>
      <c r="N36" t="s">
        <v>18</v>
      </c>
      <c r="O36" t="s">
        <v>13</v>
      </c>
      <c r="P36">
        <v>19.36</v>
      </c>
      <c r="Q36">
        <v>19.59</v>
      </c>
      <c r="R36">
        <v>0.8</v>
      </c>
      <c r="S36" t="s">
        <v>14</v>
      </c>
      <c r="T36" t="s">
        <v>14</v>
      </c>
      <c r="U36" t="s">
        <v>14</v>
      </c>
    </row>
    <row r="37" spans="1:21" x14ac:dyDescent="0.25">
      <c r="A37" t="s">
        <v>55</v>
      </c>
      <c r="B37" t="s">
        <v>50</v>
      </c>
      <c r="C37" t="s">
        <v>18</v>
      </c>
      <c r="D37" t="s">
        <v>13</v>
      </c>
      <c r="E37">
        <v>22.68</v>
      </c>
      <c r="F37">
        <v>22.71</v>
      </c>
      <c r="G37">
        <v>0.03</v>
      </c>
      <c r="H37" t="s">
        <v>14</v>
      </c>
      <c r="I37" t="s">
        <v>14</v>
      </c>
      <c r="J37" t="s">
        <v>14</v>
      </c>
      <c r="L37" t="s">
        <v>69</v>
      </c>
      <c r="M37" t="s">
        <v>43</v>
      </c>
      <c r="N37" t="s">
        <v>18</v>
      </c>
      <c r="O37" t="s">
        <v>13</v>
      </c>
      <c r="P37">
        <v>18.93</v>
      </c>
      <c r="Q37">
        <v>19.59</v>
      </c>
      <c r="R37">
        <v>0.8</v>
      </c>
      <c r="S37" t="s">
        <v>14</v>
      </c>
      <c r="T37" t="s">
        <v>14</v>
      </c>
      <c r="U37" t="s">
        <v>14</v>
      </c>
    </row>
    <row r="38" spans="1:21" x14ac:dyDescent="0.25">
      <c r="A38" t="s">
        <v>56</v>
      </c>
      <c r="B38" t="s">
        <v>57</v>
      </c>
      <c r="C38" t="s">
        <v>12</v>
      </c>
      <c r="D38" t="s">
        <v>13</v>
      </c>
      <c r="E38">
        <v>30.2</v>
      </c>
      <c r="F38" t="s">
        <v>14</v>
      </c>
      <c r="G38" t="s">
        <v>14</v>
      </c>
      <c r="H38" t="s">
        <v>14</v>
      </c>
      <c r="I38" t="s">
        <v>14</v>
      </c>
      <c r="J38" t="s">
        <v>14</v>
      </c>
      <c r="L38" t="s">
        <v>70</v>
      </c>
      <c r="M38" t="s">
        <v>64</v>
      </c>
      <c r="N38" t="s">
        <v>12</v>
      </c>
      <c r="O38" t="s">
        <v>13</v>
      </c>
      <c r="P38">
        <v>31.95</v>
      </c>
      <c r="Q38" t="s">
        <v>14</v>
      </c>
      <c r="R38" t="s">
        <v>14</v>
      </c>
      <c r="S38" t="s">
        <v>14</v>
      </c>
      <c r="T38" t="s">
        <v>14</v>
      </c>
      <c r="U38" t="s">
        <v>14</v>
      </c>
    </row>
    <row r="39" spans="1:21" x14ac:dyDescent="0.25">
      <c r="A39" t="s">
        <v>58</v>
      </c>
      <c r="B39" t="s">
        <v>57</v>
      </c>
      <c r="C39" t="s">
        <v>12</v>
      </c>
      <c r="D39" t="s">
        <v>13</v>
      </c>
      <c r="E39">
        <v>29.91</v>
      </c>
      <c r="F39" t="s">
        <v>14</v>
      </c>
      <c r="G39" t="s">
        <v>14</v>
      </c>
      <c r="H39" t="s">
        <v>14</v>
      </c>
      <c r="I39" t="s">
        <v>14</v>
      </c>
      <c r="J39" t="s">
        <v>14</v>
      </c>
      <c r="L39" t="s">
        <v>72</v>
      </c>
      <c r="M39" t="s">
        <v>64</v>
      </c>
      <c r="N39" t="s">
        <v>12</v>
      </c>
      <c r="O39" t="s">
        <v>13</v>
      </c>
      <c r="P39">
        <v>31.67</v>
      </c>
      <c r="Q39" t="s">
        <v>14</v>
      </c>
      <c r="R39" t="s">
        <v>14</v>
      </c>
      <c r="S39" t="s">
        <v>14</v>
      </c>
      <c r="T39" t="s">
        <v>14</v>
      </c>
      <c r="U39" t="s">
        <v>14</v>
      </c>
    </row>
    <row r="40" spans="1:21" x14ac:dyDescent="0.25">
      <c r="A40" t="s">
        <v>59</v>
      </c>
      <c r="B40" t="s">
        <v>57</v>
      </c>
      <c r="C40" t="s">
        <v>12</v>
      </c>
      <c r="D40" t="s">
        <v>13</v>
      </c>
      <c r="E40">
        <v>30.16</v>
      </c>
      <c r="F40" t="s">
        <v>14</v>
      </c>
      <c r="G40" t="s">
        <v>14</v>
      </c>
      <c r="H40" t="s">
        <v>14</v>
      </c>
      <c r="I40" t="s">
        <v>14</v>
      </c>
      <c r="J40" t="s">
        <v>14</v>
      </c>
      <c r="L40" t="s">
        <v>73</v>
      </c>
      <c r="M40" t="s">
        <v>64</v>
      </c>
      <c r="N40" t="s">
        <v>12</v>
      </c>
      <c r="O40" t="s">
        <v>13</v>
      </c>
      <c r="P40">
        <v>31.4</v>
      </c>
      <c r="Q40" t="s">
        <v>14</v>
      </c>
      <c r="R40" t="s">
        <v>14</v>
      </c>
      <c r="S40" t="s">
        <v>14</v>
      </c>
      <c r="T40" t="s">
        <v>14</v>
      </c>
      <c r="U40" t="s">
        <v>14</v>
      </c>
    </row>
    <row r="41" spans="1:21" x14ac:dyDescent="0.25">
      <c r="A41" t="s">
        <v>60</v>
      </c>
      <c r="B41" t="s">
        <v>57</v>
      </c>
      <c r="C41" t="s">
        <v>18</v>
      </c>
      <c r="D41" t="s">
        <v>13</v>
      </c>
      <c r="E41">
        <v>23.57</v>
      </c>
      <c r="F41">
        <v>23.68</v>
      </c>
      <c r="G41">
        <v>0.14000000000000001</v>
      </c>
      <c r="H41" t="s">
        <v>14</v>
      </c>
      <c r="I41" t="s">
        <v>14</v>
      </c>
      <c r="J41" t="s">
        <v>14</v>
      </c>
      <c r="L41" t="s">
        <v>74</v>
      </c>
      <c r="M41" t="s">
        <v>64</v>
      </c>
      <c r="N41" t="s">
        <v>18</v>
      </c>
      <c r="O41" t="s">
        <v>13</v>
      </c>
      <c r="P41">
        <v>23.46</v>
      </c>
      <c r="Q41">
        <v>23.75</v>
      </c>
      <c r="R41">
        <v>0.71</v>
      </c>
      <c r="S41" t="s">
        <v>14</v>
      </c>
      <c r="T41" t="s">
        <v>14</v>
      </c>
      <c r="U41" t="s">
        <v>14</v>
      </c>
    </row>
    <row r="42" spans="1:21" x14ac:dyDescent="0.25">
      <c r="A42" t="s">
        <v>61</v>
      </c>
      <c r="B42" t="s">
        <v>57</v>
      </c>
      <c r="C42" t="s">
        <v>18</v>
      </c>
      <c r="D42" t="s">
        <v>13</v>
      </c>
      <c r="E42">
        <v>23.63</v>
      </c>
      <c r="F42">
        <v>23.68</v>
      </c>
      <c r="G42">
        <v>0.14000000000000001</v>
      </c>
      <c r="H42" t="s">
        <v>14</v>
      </c>
      <c r="I42" t="s">
        <v>14</v>
      </c>
      <c r="J42" t="s">
        <v>14</v>
      </c>
      <c r="L42" t="s">
        <v>75</v>
      </c>
      <c r="M42" t="s">
        <v>64</v>
      </c>
      <c r="N42" t="s">
        <v>18</v>
      </c>
      <c r="O42" t="s">
        <v>13</v>
      </c>
      <c r="P42">
        <v>23.22</v>
      </c>
      <c r="Q42">
        <v>23.75</v>
      </c>
      <c r="R42">
        <v>0.71</v>
      </c>
      <c r="S42" t="s">
        <v>14</v>
      </c>
      <c r="T42" t="s">
        <v>14</v>
      </c>
      <c r="U42" t="s">
        <v>14</v>
      </c>
    </row>
    <row r="43" spans="1:21" x14ac:dyDescent="0.25">
      <c r="A43" t="s">
        <v>62</v>
      </c>
      <c r="B43" t="s">
        <v>57</v>
      </c>
      <c r="C43" t="s">
        <v>18</v>
      </c>
      <c r="D43" t="s">
        <v>13</v>
      </c>
      <c r="E43">
        <v>23.84</v>
      </c>
      <c r="F43">
        <v>23.68</v>
      </c>
      <c r="G43">
        <v>0.14000000000000001</v>
      </c>
      <c r="H43" t="s">
        <v>14</v>
      </c>
      <c r="I43" t="s">
        <v>14</v>
      </c>
      <c r="J43" t="s">
        <v>14</v>
      </c>
      <c r="L43" t="s">
        <v>76</v>
      </c>
      <c r="M43" t="s">
        <v>64</v>
      </c>
      <c r="N43" t="s">
        <v>18</v>
      </c>
      <c r="O43" t="s">
        <v>13</v>
      </c>
      <c r="P43">
        <v>23.56</v>
      </c>
      <c r="Q43">
        <v>23.75</v>
      </c>
      <c r="R43">
        <v>0.71</v>
      </c>
      <c r="S43" t="s">
        <v>14</v>
      </c>
      <c r="T43" t="s">
        <v>14</v>
      </c>
      <c r="U43" t="s">
        <v>14</v>
      </c>
    </row>
    <row r="44" spans="1:21" x14ac:dyDescent="0.25">
      <c r="A44" t="s">
        <v>63</v>
      </c>
      <c r="B44" t="s">
        <v>64</v>
      </c>
      <c r="C44" t="s">
        <v>12</v>
      </c>
      <c r="D44" t="s">
        <v>13</v>
      </c>
      <c r="E44">
        <v>29.54</v>
      </c>
      <c r="F44" t="s">
        <v>14</v>
      </c>
      <c r="G44" t="s">
        <v>14</v>
      </c>
      <c r="H44" t="s">
        <v>14</v>
      </c>
      <c r="I44" t="s">
        <v>14</v>
      </c>
      <c r="J44" t="s">
        <v>14</v>
      </c>
      <c r="L44" t="s">
        <v>77</v>
      </c>
      <c r="M44" t="s">
        <v>57</v>
      </c>
      <c r="N44" t="s">
        <v>12</v>
      </c>
      <c r="O44" t="s">
        <v>13</v>
      </c>
      <c r="P44">
        <v>25.27</v>
      </c>
      <c r="Q44" t="s">
        <v>14</v>
      </c>
      <c r="R44" t="s">
        <v>14</v>
      </c>
      <c r="S44" t="s">
        <v>14</v>
      </c>
      <c r="T44" t="s">
        <v>14</v>
      </c>
      <c r="U44" t="s">
        <v>14</v>
      </c>
    </row>
    <row r="45" spans="1:21" x14ac:dyDescent="0.25">
      <c r="A45" t="s">
        <v>65</v>
      </c>
      <c r="B45" t="s">
        <v>64</v>
      </c>
      <c r="C45" t="s">
        <v>12</v>
      </c>
      <c r="D45" t="s">
        <v>13</v>
      </c>
      <c r="E45">
        <v>30.02</v>
      </c>
      <c r="F45" t="s">
        <v>14</v>
      </c>
      <c r="G45" t="s">
        <v>14</v>
      </c>
      <c r="H45" t="s">
        <v>14</v>
      </c>
      <c r="I45" t="s">
        <v>14</v>
      </c>
      <c r="J45" t="s">
        <v>14</v>
      </c>
      <c r="L45" t="s">
        <v>79</v>
      </c>
      <c r="M45" t="s">
        <v>57</v>
      </c>
      <c r="N45" t="s">
        <v>12</v>
      </c>
      <c r="O45" t="s">
        <v>13</v>
      </c>
      <c r="P45">
        <v>26.88</v>
      </c>
      <c r="Q45" t="s">
        <v>14</v>
      </c>
      <c r="R45" t="s">
        <v>14</v>
      </c>
      <c r="S45" t="s">
        <v>14</v>
      </c>
      <c r="T45" t="s">
        <v>14</v>
      </c>
      <c r="U45" t="s">
        <v>14</v>
      </c>
    </row>
    <row r="46" spans="1:21" x14ac:dyDescent="0.25">
      <c r="A46" t="s">
        <v>66</v>
      </c>
      <c r="B46" t="s">
        <v>64</v>
      </c>
      <c r="C46" t="s">
        <v>12</v>
      </c>
      <c r="D46" t="s">
        <v>13</v>
      </c>
      <c r="E46">
        <v>29.86</v>
      </c>
      <c r="F46" t="s">
        <v>14</v>
      </c>
      <c r="G46" t="s">
        <v>14</v>
      </c>
      <c r="H46" t="s">
        <v>14</v>
      </c>
      <c r="I46" t="s">
        <v>14</v>
      </c>
      <c r="J46" t="s">
        <v>14</v>
      </c>
      <c r="L46" t="s">
        <v>80</v>
      </c>
      <c r="M46" t="s">
        <v>57</v>
      </c>
      <c r="N46" t="s">
        <v>12</v>
      </c>
      <c r="O46" t="s">
        <v>13</v>
      </c>
      <c r="P46">
        <v>29.92</v>
      </c>
      <c r="Q46" t="s">
        <v>14</v>
      </c>
      <c r="R46" t="s">
        <v>14</v>
      </c>
      <c r="S46" t="s">
        <v>14</v>
      </c>
      <c r="T46" t="s">
        <v>14</v>
      </c>
      <c r="U46" t="s">
        <v>14</v>
      </c>
    </row>
    <row r="47" spans="1:21" x14ac:dyDescent="0.25">
      <c r="A47" t="s">
        <v>67</v>
      </c>
      <c r="B47" t="s">
        <v>64</v>
      </c>
      <c r="C47" t="s">
        <v>18</v>
      </c>
      <c r="D47" t="s">
        <v>13</v>
      </c>
      <c r="E47">
        <v>25.97</v>
      </c>
      <c r="F47">
        <v>26.06</v>
      </c>
      <c r="G47">
        <v>0.1</v>
      </c>
      <c r="H47" t="s">
        <v>14</v>
      </c>
      <c r="I47" t="s">
        <v>14</v>
      </c>
      <c r="J47" t="s">
        <v>14</v>
      </c>
      <c r="L47" t="s">
        <v>81</v>
      </c>
      <c r="M47" t="s">
        <v>57</v>
      </c>
      <c r="N47" t="s">
        <v>18</v>
      </c>
      <c r="O47" t="s">
        <v>13</v>
      </c>
      <c r="P47">
        <v>23.66</v>
      </c>
      <c r="Q47">
        <v>20.69</v>
      </c>
      <c r="R47">
        <v>2.58</v>
      </c>
      <c r="S47" t="s">
        <v>14</v>
      </c>
      <c r="T47" t="s">
        <v>14</v>
      </c>
      <c r="U47" t="s">
        <v>14</v>
      </c>
    </row>
    <row r="48" spans="1:21" x14ac:dyDescent="0.25">
      <c r="A48" t="s">
        <v>68</v>
      </c>
      <c r="B48" t="s">
        <v>64</v>
      </c>
      <c r="C48" t="s">
        <v>18</v>
      </c>
      <c r="D48" t="s">
        <v>13</v>
      </c>
      <c r="E48">
        <v>26.06</v>
      </c>
      <c r="F48">
        <v>26.06</v>
      </c>
      <c r="G48">
        <v>0.1</v>
      </c>
      <c r="H48" t="s">
        <v>14</v>
      </c>
      <c r="I48" t="s">
        <v>14</v>
      </c>
      <c r="J48" t="s">
        <v>14</v>
      </c>
      <c r="L48" t="s">
        <v>82</v>
      </c>
      <c r="M48" t="s">
        <v>57</v>
      </c>
      <c r="N48" t="s">
        <v>18</v>
      </c>
      <c r="O48" t="s">
        <v>13</v>
      </c>
      <c r="P48">
        <v>18.97</v>
      </c>
      <c r="Q48">
        <v>20.69</v>
      </c>
      <c r="R48">
        <v>2.58</v>
      </c>
      <c r="S48" t="s">
        <v>14</v>
      </c>
      <c r="T48" t="s">
        <v>14</v>
      </c>
      <c r="U48" t="s">
        <v>14</v>
      </c>
    </row>
    <row r="49" spans="1:21" x14ac:dyDescent="0.25">
      <c r="A49" t="s">
        <v>69</v>
      </c>
      <c r="B49" t="s">
        <v>64</v>
      </c>
      <c r="C49" t="s">
        <v>18</v>
      </c>
      <c r="D49" t="s">
        <v>13</v>
      </c>
      <c r="E49">
        <v>26.16</v>
      </c>
      <c r="F49">
        <v>26.06</v>
      </c>
      <c r="G49">
        <v>0.1</v>
      </c>
      <c r="H49" t="s">
        <v>14</v>
      </c>
      <c r="I49" t="s">
        <v>14</v>
      </c>
      <c r="J49" t="s">
        <v>14</v>
      </c>
      <c r="L49" t="s">
        <v>83</v>
      </c>
      <c r="M49" t="s">
        <v>57</v>
      </c>
      <c r="N49" t="s">
        <v>18</v>
      </c>
      <c r="O49" t="s">
        <v>13</v>
      </c>
      <c r="P49">
        <v>19.43</v>
      </c>
      <c r="Q49">
        <v>20.69</v>
      </c>
      <c r="R49">
        <v>2.58</v>
      </c>
      <c r="S49" t="s">
        <v>14</v>
      </c>
      <c r="T49" t="s">
        <v>14</v>
      </c>
      <c r="U49" t="s">
        <v>14</v>
      </c>
    </row>
    <row r="50" spans="1:21" x14ac:dyDescent="0.25">
      <c r="A50" t="s">
        <v>70</v>
      </c>
      <c r="B50" t="s">
        <v>71</v>
      </c>
      <c r="C50" t="s">
        <v>12</v>
      </c>
      <c r="D50" t="s">
        <v>13</v>
      </c>
      <c r="E50">
        <v>24.31</v>
      </c>
      <c r="F50" t="s">
        <v>14</v>
      </c>
      <c r="G50" t="s">
        <v>14</v>
      </c>
      <c r="H50" t="s">
        <v>14</v>
      </c>
      <c r="I50" t="s">
        <v>14</v>
      </c>
      <c r="J50" t="s">
        <v>14</v>
      </c>
      <c r="L50" t="s">
        <v>92</v>
      </c>
      <c r="M50" t="s">
        <v>78</v>
      </c>
      <c r="N50" t="s">
        <v>12</v>
      </c>
      <c r="O50" t="s">
        <v>13</v>
      </c>
      <c r="P50">
        <v>27.42</v>
      </c>
      <c r="Q50" t="s">
        <v>14</v>
      </c>
      <c r="R50" t="s">
        <v>14</v>
      </c>
      <c r="S50" t="s">
        <v>14</v>
      </c>
      <c r="T50" t="s">
        <v>14</v>
      </c>
      <c r="U50" t="s">
        <v>14</v>
      </c>
    </row>
    <row r="51" spans="1:21" x14ac:dyDescent="0.25">
      <c r="A51" t="s">
        <v>72</v>
      </c>
      <c r="B51" t="s">
        <v>71</v>
      </c>
      <c r="C51" t="s">
        <v>12</v>
      </c>
      <c r="D51" t="s">
        <v>13</v>
      </c>
      <c r="E51">
        <v>24.52</v>
      </c>
      <c r="F51" t="s">
        <v>14</v>
      </c>
      <c r="G51" t="s">
        <v>14</v>
      </c>
      <c r="H51" t="s">
        <v>14</v>
      </c>
      <c r="I51" t="s">
        <v>14</v>
      </c>
      <c r="J51" t="s">
        <v>14</v>
      </c>
      <c r="L51" t="s">
        <v>93</v>
      </c>
      <c r="M51" t="s">
        <v>78</v>
      </c>
      <c r="N51" t="s">
        <v>12</v>
      </c>
      <c r="O51" t="s">
        <v>13</v>
      </c>
      <c r="P51">
        <v>28.47</v>
      </c>
      <c r="Q51" t="s">
        <v>14</v>
      </c>
      <c r="R51" t="s">
        <v>14</v>
      </c>
      <c r="S51" t="s">
        <v>14</v>
      </c>
      <c r="T51" t="s">
        <v>14</v>
      </c>
      <c r="U51" t="s">
        <v>14</v>
      </c>
    </row>
    <row r="52" spans="1:21" x14ac:dyDescent="0.25">
      <c r="A52" t="s">
        <v>73</v>
      </c>
      <c r="B52" t="s">
        <v>71</v>
      </c>
      <c r="C52" t="s">
        <v>12</v>
      </c>
      <c r="D52" t="s">
        <v>13</v>
      </c>
      <c r="E52">
        <v>24.36</v>
      </c>
      <c r="F52" t="s">
        <v>14</v>
      </c>
      <c r="G52" t="s">
        <v>14</v>
      </c>
      <c r="H52" t="s">
        <v>14</v>
      </c>
      <c r="I52" t="s">
        <v>14</v>
      </c>
      <c r="J52" t="s">
        <v>14</v>
      </c>
      <c r="L52" t="s">
        <v>94</v>
      </c>
      <c r="M52" t="s">
        <v>78</v>
      </c>
      <c r="N52" t="s">
        <v>12</v>
      </c>
      <c r="O52" t="s">
        <v>13</v>
      </c>
      <c r="P52">
        <v>26.81</v>
      </c>
      <c r="Q52" t="s">
        <v>14</v>
      </c>
      <c r="R52" t="s">
        <v>14</v>
      </c>
      <c r="S52" t="s">
        <v>14</v>
      </c>
      <c r="T52" t="s">
        <v>14</v>
      </c>
      <c r="U52" t="s">
        <v>14</v>
      </c>
    </row>
    <row r="53" spans="1:21" x14ac:dyDescent="0.25">
      <c r="A53" t="s">
        <v>74</v>
      </c>
      <c r="B53" t="s">
        <v>71</v>
      </c>
      <c r="C53" t="s">
        <v>18</v>
      </c>
      <c r="D53" t="s">
        <v>13</v>
      </c>
      <c r="E53">
        <v>22.73</v>
      </c>
      <c r="F53">
        <v>20.74</v>
      </c>
      <c r="G53">
        <v>1.72</v>
      </c>
      <c r="H53" t="s">
        <v>14</v>
      </c>
      <c r="I53" t="s">
        <v>14</v>
      </c>
      <c r="J53" t="s">
        <v>14</v>
      </c>
      <c r="L53" t="s">
        <v>95</v>
      </c>
      <c r="M53" t="s">
        <v>78</v>
      </c>
      <c r="N53" t="s">
        <v>18</v>
      </c>
      <c r="O53" t="s">
        <v>13</v>
      </c>
      <c r="P53">
        <v>19.079999999999998</v>
      </c>
      <c r="Q53">
        <v>19.34</v>
      </c>
      <c r="R53">
        <v>0.72</v>
      </c>
      <c r="S53" t="s">
        <v>14</v>
      </c>
      <c r="T53" t="s">
        <v>14</v>
      </c>
      <c r="U53" t="s">
        <v>14</v>
      </c>
    </row>
    <row r="54" spans="1:21" x14ac:dyDescent="0.25">
      <c r="A54" t="s">
        <v>75</v>
      </c>
      <c r="B54" t="s">
        <v>71</v>
      </c>
      <c r="C54" t="s">
        <v>18</v>
      </c>
      <c r="D54" t="s">
        <v>13</v>
      </c>
      <c r="E54">
        <v>19.7</v>
      </c>
      <c r="F54">
        <v>20.74</v>
      </c>
      <c r="G54">
        <v>1.72</v>
      </c>
      <c r="H54" t="s">
        <v>14</v>
      </c>
      <c r="I54" t="s">
        <v>14</v>
      </c>
      <c r="J54" t="s">
        <v>14</v>
      </c>
      <c r="L54" t="s">
        <v>96</v>
      </c>
      <c r="M54" t="s">
        <v>78</v>
      </c>
      <c r="N54" t="s">
        <v>18</v>
      </c>
      <c r="O54" t="s">
        <v>13</v>
      </c>
      <c r="P54">
        <v>18.78</v>
      </c>
      <c r="Q54">
        <v>19.34</v>
      </c>
      <c r="R54">
        <v>0.72</v>
      </c>
      <c r="S54" t="s">
        <v>14</v>
      </c>
      <c r="T54" t="s">
        <v>14</v>
      </c>
      <c r="U54" t="s">
        <v>14</v>
      </c>
    </row>
    <row r="55" spans="1:21" x14ac:dyDescent="0.25">
      <c r="A55" t="s">
        <v>76</v>
      </c>
      <c r="B55" t="s">
        <v>71</v>
      </c>
      <c r="C55" t="s">
        <v>18</v>
      </c>
      <c r="D55" t="s">
        <v>13</v>
      </c>
      <c r="E55">
        <v>19.78</v>
      </c>
      <c r="F55">
        <v>20.74</v>
      </c>
      <c r="G55">
        <v>1.72</v>
      </c>
      <c r="H55" t="s">
        <v>14</v>
      </c>
      <c r="I55" t="s">
        <v>14</v>
      </c>
      <c r="J55" t="s">
        <v>14</v>
      </c>
      <c r="L55" t="s">
        <v>97</v>
      </c>
      <c r="M55" t="s">
        <v>78</v>
      </c>
      <c r="N55" t="s">
        <v>18</v>
      </c>
      <c r="O55" t="s">
        <v>13</v>
      </c>
      <c r="P55">
        <v>20.149999999999999</v>
      </c>
      <c r="Q55">
        <v>19.34</v>
      </c>
      <c r="R55">
        <v>0.72</v>
      </c>
      <c r="S55" t="s">
        <v>14</v>
      </c>
      <c r="T55" t="s">
        <v>14</v>
      </c>
      <c r="U55" t="s">
        <v>14</v>
      </c>
    </row>
    <row r="56" spans="1:21" x14ac:dyDescent="0.25">
      <c r="A56" t="s">
        <v>77</v>
      </c>
      <c r="B56" t="s">
        <v>107</v>
      </c>
      <c r="C56" t="s">
        <v>12</v>
      </c>
      <c r="D56" t="s">
        <v>13</v>
      </c>
      <c r="E56">
        <v>22.31</v>
      </c>
      <c r="F56" t="s">
        <v>14</v>
      </c>
      <c r="G56" t="s">
        <v>14</v>
      </c>
      <c r="H56" t="s">
        <v>14</v>
      </c>
      <c r="I56" t="s">
        <v>14</v>
      </c>
      <c r="J56" t="s">
        <v>14</v>
      </c>
      <c r="L56" t="s">
        <v>84</v>
      </c>
      <c r="M56" t="s">
        <v>98</v>
      </c>
      <c r="N56" t="s">
        <v>12</v>
      </c>
      <c r="O56" t="s">
        <v>13</v>
      </c>
      <c r="P56">
        <v>24.57</v>
      </c>
      <c r="Q56" t="s">
        <v>14</v>
      </c>
      <c r="R56" t="s">
        <v>14</v>
      </c>
      <c r="S56" t="s">
        <v>14</v>
      </c>
      <c r="T56" t="s">
        <v>14</v>
      </c>
      <c r="U56" t="s">
        <v>14</v>
      </c>
    </row>
    <row r="57" spans="1:21" x14ac:dyDescent="0.25">
      <c r="A57" t="s">
        <v>79</v>
      </c>
      <c r="B57" t="s">
        <v>78</v>
      </c>
      <c r="C57" t="s">
        <v>12</v>
      </c>
      <c r="D57" t="s">
        <v>13</v>
      </c>
      <c r="E57">
        <v>27.06</v>
      </c>
      <c r="F57" t="s">
        <v>14</v>
      </c>
      <c r="G57" t="s">
        <v>14</v>
      </c>
      <c r="H57" t="s">
        <v>14</v>
      </c>
      <c r="I57" t="s">
        <v>14</v>
      </c>
      <c r="J57" t="s">
        <v>14</v>
      </c>
      <c r="L57" t="s">
        <v>86</v>
      </c>
      <c r="M57" t="s">
        <v>98</v>
      </c>
      <c r="N57" t="s">
        <v>12</v>
      </c>
      <c r="O57" t="s">
        <v>13</v>
      </c>
      <c r="P57">
        <v>21.77</v>
      </c>
      <c r="Q57" t="s">
        <v>14</v>
      </c>
      <c r="R57" t="s">
        <v>14</v>
      </c>
      <c r="S57" t="s">
        <v>14</v>
      </c>
      <c r="T57" t="s">
        <v>14</v>
      </c>
      <c r="U57" t="s">
        <v>14</v>
      </c>
    </row>
    <row r="58" spans="1:21" x14ac:dyDescent="0.25">
      <c r="A58" t="s">
        <v>80</v>
      </c>
      <c r="B58" t="s">
        <v>78</v>
      </c>
      <c r="C58" t="s">
        <v>12</v>
      </c>
      <c r="D58" t="s">
        <v>13</v>
      </c>
      <c r="E58">
        <v>27.4</v>
      </c>
      <c r="F58" t="s">
        <v>14</v>
      </c>
      <c r="G58" t="s">
        <v>14</v>
      </c>
      <c r="H58" t="s">
        <v>14</v>
      </c>
      <c r="I58" t="s">
        <v>14</v>
      </c>
      <c r="J58" t="s">
        <v>14</v>
      </c>
      <c r="L58" t="s">
        <v>87</v>
      </c>
      <c r="M58" t="s">
        <v>98</v>
      </c>
      <c r="N58" t="s">
        <v>12</v>
      </c>
      <c r="O58" t="s">
        <v>13</v>
      </c>
      <c r="P58">
        <v>22.6</v>
      </c>
      <c r="Q58" t="s">
        <v>14</v>
      </c>
      <c r="R58" t="s">
        <v>14</v>
      </c>
      <c r="S58" t="s">
        <v>14</v>
      </c>
      <c r="T58" t="s">
        <v>14</v>
      </c>
      <c r="U58" t="s">
        <v>14</v>
      </c>
    </row>
    <row r="59" spans="1:21" x14ac:dyDescent="0.25">
      <c r="A59" t="s">
        <v>81</v>
      </c>
      <c r="B59" t="s">
        <v>78</v>
      </c>
      <c r="C59" t="s">
        <v>18</v>
      </c>
      <c r="D59" t="s">
        <v>13</v>
      </c>
      <c r="E59">
        <v>20.52</v>
      </c>
      <c r="F59">
        <v>20.55</v>
      </c>
      <c r="G59">
        <v>0.17</v>
      </c>
      <c r="H59" t="s">
        <v>14</v>
      </c>
      <c r="I59" t="s">
        <v>14</v>
      </c>
      <c r="J59" t="s">
        <v>14</v>
      </c>
      <c r="L59" t="s">
        <v>88</v>
      </c>
      <c r="M59" t="s">
        <v>98</v>
      </c>
      <c r="N59" t="s">
        <v>18</v>
      </c>
      <c r="O59" t="s">
        <v>13</v>
      </c>
      <c r="P59">
        <v>19.66</v>
      </c>
      <c r="Q59">
        <v>19.149999999999999</v>
      </c>
      <c r="R59">
        <v>0.8</v>
      </c>
      <c r="S59" t="s">
        <v>14</v>
      </c>
      <c r="T59" t="s">
        <v>14</v>
      </c>
      <c r="U59" t="s">
        <v>14</v>
      </c>
    </row>
    <row r="60" spans="1:21" x14ac:dyDescent="0.25">
      <c r="A60" t="s">
        <v>82</v>
      </c>
      <c r="B60" t="s">
        <v>78</v>
      </c>
      <c r="C60" t="s">
        <v>18</v>
      </c>
      <c r="D60" t="s">
        <v>13</v>
      </c>
      <c r="E60">
        <v>20.39</v>
      </c>
      <c r="F60">
        <v>20.55</v>
      </c>
      <c r="G60">
        <v>0.17</v>
      </c>
      <c r="H60" t="s">
        <v>14</v>
      </c>
      <c r="I60" t="s">
        <v>14</v>
      </c>
      <c r="J60" t="s">
        <v>14</v>
      </c>
      <c r="L60" t="s">
        <v>89</v>
      </c>
      <c r="M60" t="s">
        <v>98</v>
      </c>
      <c r="N60" t="s">
        <v>18</v>
      </c>
      <c r="O60" t="s">
        <v>13</v>
      </c>
      <c r="P60">
        <v>18.239999999999998</v>
      </c>
      <c r="Q60">
        <v>19.149999999999999</v>
      </c>
      <c r="R60">
        <v>0.8</v>
      </c>
      <c r="S60" t="s">
        <v>14</v>
      </c>
      <c r="T60" t="s">
        <v>14</v>
      </c>
      <c r="U60" t="s">
        <v>14</v>
      </c>
    </row>
    <row r="61" spans="1:21" x14ac:dyDescent="0.25">
      <c r="A61" t="s">
        <v>83</v>
      </c>
      <c r="B61" t="s">
        <v>78</v>
      </c>
      <c r="C61" t="s">
        <v>18</v>
      </c>
      <c r="D61" t="s">
        <v>13</v>
      </c>
      <c r="E61">
        <v>20.73</v>
      </c>
      <c r="F61">
        <v>20.55</v>
      </c>
      <c r="G61">
        <v>0.17</v>
      </c>
      <c r="H61" t="s">
        <v>14</v>
      </c>
      <c r="I61" t="s">
        <v>14</v>
      </c>
      <c r="J61" t="s">
        <v>14</v>
      </c>
      <c r="L61" t="s">
        <v>90</v>
      </c>
      <c r="M61" t="s">
        <v>98</v>
      </c>
      <c r="N61" t="s">
        <v>18</v>
      </c>
      <c r="O61" t="s">
        <v>13</v>
      </c>
      <c r="P61">
        <v>19.57</v>
      </c>
      <c r="Q61">
        <v>19.149999999999999</v>
      </c>
      <c r="R61">
        <v>0.8</v>
      </c>
      <c r="S61" t="s">
        <v>14</v>
      </c>
      <c r="T61" t="s">
        <v>14</v>
      </c>
      <c r="U61" t="s">
        <v>14</v>
      </c>
    </row>
    <row r="62" spans="1:21" x14ac:dyDescent="0.25">
      <c r="A62" t="s">
        <v>84</v>
      </c>
      <c r="B62" t="s">
        <v>85</v>
      </c>
      <c r="C62" t="s">
        <v>12</v>
      </c>
      <c r="D62" t="s">
        <v>13</v>
      </c>
      <c r="E62">
        <v>26.49</v>
      </c>
      <c r="F62" t="s">
        <v>14</v>
      </c>
      <c r="G62" t="s">
        <v>14</v>
      </c>
      <c r="H62" t="s">
        <v>14</v>
      </c>
      <c r="I62" t="s">
        <v>14</v>
      </c>
      <c r="J62" t="s">
        <v>14</v>
      </c>
      <c r="L62" t="s">
        <v>99</v>
      </c>
      <c r="M62" t="s">
        <v>85</v>
      </c>
      <c r="N62" t="s">
        <v>12</v>
      </c>
      <c r="O62" t="s">
        <v>13</v>
      </c>
      <c r="P62">
        <v>25.14</v>
      </c>
      <c r="Q62" t="s">
        <v>14</v>
      </c>
      <c r="R62" t="s">
        <v>14</v>
      </c>
      <c r="S62" t="s">
        <v>14</v>
      </c>
      <c r="T62" t="s">
        <v>14</v>
      </c>
      <c r="U62" t="s">
        <v>14</v>
      </c>
    </row>
    <row r="63" spans="1:21" x14ac:dyDescent="0.25">
      <c r="A63" t="s">
        <v>86</v>
      </c>
      <c r="B63" t="s">
        <v>85</v>
      </c>
      <c r="C63" t="s">
        <v>12</v>
      </c>
      <c r="D63" t="s">
        <v>13</v>
      </c>
      <c r="E63">
        <v>26.52</v>
      </c>
      <c r="F63" t="s">
        <v>14</v>
      </c>
      <c r="G63" t="s">
        <v>14</v>
      </c>
      <c r="H63" t="s">
        <v>14</v>
      </c>
      <c r="I63" t="s">
        <v>14</v>
      </c>
      <c r="J63" t="s">
        <v>14</v>
      </c>
      <c r="L63" t="s">
        <v>100</v>
      </c>
      <c r="M63" t="s">
        <v>85</v>
      </c>
      <c r="N63" t="s">
        <v>12</v>
      </c>
      <c r="O63" t="s">
        <v>13</v>
      </c>
      <c r="P63">
        <v>24.94</v>
      </c>
      <c r="Q63" t="s">
        <v>14</v>
      </c>
      <c r="R63" t="s">
        <v>14</v>
      </c>
      <c r="S63" t="s">
        <v>14</v>
      </c>
      <c r="T63" t="s">
        <v>14</v>
      </c>
      <c r="U63" t="s">
        <v>14</v>
      </c>
    </row>
    <row r="64" spans="1:21" x14ac:dyDescent="0.25">
      <c r="A64" t="s">
        <v>87</v>
      </c>
      <c r="B64" t="s">
        <v>85</v>
      </c>
      <c r="C64" t="s">
        <v>12</v>
      </c>
      <c r="D64" t="s">
        <v>13</v>
      </c>
      <c r="E64">
        <v>26.72</v>
      </c>
      <c r="F64" t="s">
        <v>14</v>
      </c>
      <c r="G64" t="s">
        <v>14</v>
      </c>
      <c r="H64" t="s">
        <v>14</v>
      </c>
      <c r="I64" t="s">
        <v>14</v>
      </c>
      <c r="J64" t="s">
        <v>14</v>
      </c>
      <c r="L64" t="s">
        <v>101</v>
      </c>
      <c r="M64" t="s">
        <v>85</v>
      </c>
      <c r="N64" t="s">
        <v>12</v>
      </c>
      <c r="O64" t="s">
        <v>13</v>
      </c>
      <c r="P64">
        <v>24.94</v>
      </c>
      <c r="Q64" t="s">
        <v>14</v>
      </c>
      <c r="R64" t="s">
        <v>14</v>
      </c>
      <c r="S64" t="s">
        <v>14</v>
      </c>
      <c r="T64" t="s">
        <v>14</v>
      </c>
      <c r="U64" t="s">
        <v>14</v>
      </c>
    </row>
    <row r="65" spans="1:21" x14ac:dyDescent="0.25">
      <c r="A65" t="s">
        <v>88</v>
      </c>
      <c r="B65" t="s">
        <v>85</v>
      </c>
      <c r="C65" t="s">
        <v>18</v>
      </c>
      <c r="D65" t="s">
        <v>13</v>
      </c>
      <c r="E65">
        <v>22.66</v>
      </c>
      <c r="F65">
        <v>22.7</v>
      </c>
      <c r="G65">
        <v>0.04</v>
      </c>
      <c r="H65" t="s">
        <v>14</v>
      </c>
      <c r="I65" t="s">
        <v>14</v>
      </c>
      <c r="J65" t="s">
        <v>14</v>
      </c>
      <c r="L65" t="s">
        <v>102</v>
      </c>
      <c r="M65" t="s">
        <v>85</v>
      </c>
      <c r="N65" t="s">
        <v>18</v>
      </c>
      <c r="O65" t="s">
        <v>13</v>
      </c>
      <c r="P65">
        <v>20.81</v>
      </c>
      <c r="Q65">
        <v>20.18</v>
      </c>
      <c r="R65">
        <v>0.66</v>
      </c>
      <c r="S65" t="s">
        <v>14</v>
      </c>
      <c r="T65" t="s">
        <v>14</v>
      </c>
      <c r="U65" t="s">
        <v>14</v>
      </c>
    </row>
    <row r="66" spans="1:21" x14ac:dyDescent="0.25">
      <c r="A66" t="s">
        <v>89</v>
      </c>
      <c r="B66" t="s">
        <v>85</v>
      </c>
      <c r="C66" t="s">
        <v>18</v>
      </c>
      <c r="D66" t="s">
        <v>13</v>
      </c>
      <c r="E66">
        <v>22.7</v>
      </c>
      <c r="F66">
        <v>22.7</v>
      </c>
      <c r="G66">
        <v>0.04</v>
      </c>
      <c r="H66" t="s">
        <v>14</v>
      </c>
      <c r="I66" t="s">
        <v>14</v>
      </c>
      <c r="J66" t="s">
        <v>14</v>
      </c>
      <c r="L66" t="s">
        <v>103</v>
      </c>
      <c r="M66" t="s">
        <v>85</v>
      </c>
      <c r="N66" t="s">
        <v>18</v>
      </c>
      <c r="O66" t="s">
        <v>13</v>
      </c>
      <c r="P66">
        <v>19.489999999999998</v>
      </c>
      <c r="Q66">
        <v>20.18</v>
      </c>
      <c r="R66">
        <v>0.66</v>
      </c>
      <c r="S66" t="s">
        <v>14</v>
      </c>
      <c r="T66" t="s">
        <v>14</v>
      </c>
      <c r="U66" t="s">
        <v>14</v>
      </c>
    </row>
    <row r="67" spans="1:21" x14ac:dyDescent="0.25">
      <c r="A67" t="s">
        <v>90</v>
      </c>
      <c r="B67" t="s">
        <v>85</v>
      </c>
      <c r="C67" t="s">
        <v>18</v>
      </c>
      <c r="D67" t="s">
        <v>13</v>
      </c>
      <c r="E67">
        <v>22.73</v>
      </c>
      <c r="F67">
        <v>22.7</v>
      </c>
      <c r="G67">
        <v>0.04</v>
      </c>
      <c r="H67" t="s">
        <v>14</v>
      </c>
      <c r="I67" t="s">
        <v>14</v>
      </c>
      <c r="J67" t="s">
        <v>14</v>
      </c>
      <c r="L67" t="s">
        <v>104</v>
      </c>
      <c r="M67" t="s">
        <v>85</v>
      </c>
      <c r="N67" t="s">
        <v>18</v>
      </c>
      <c r="O67" t="s">
        <v>13</v>
      </c>
      <c r="P67">
        <v>20.239999999999998</v>
      </c>
      <c r="Q67">
        <v>20.18</v>
      </c>
      <c r="R67">
        <v>0.66</v>
      </c>
      <c r="S67" t="s">
        <v>14</v>
      </c>
      <c r="T67" t="s">
        <v>14</v>
      </c>
      <c r="U67" t="s">
        <v>14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F3CD2-07DE-47FC-8C04-FDE310E365B3}">
  <dimension ref="A2:R113"/>
  <sheetViews>
    <sheetView topLeftCell="A16" workbookViewId="0">
      <selection activeCell="D21" sqref="D21:D23"/>
    </sheetView>
  </sheetViews>
  <sheetFormatPr defaultRowHeight="13.8" x14ac:dyDescent="0.25"/>
  <sheetData>
    <row r="2" spans="1:18" x14ac:dyDescent="0.25">
      <c r="A2" t="s">
        <v>11</v>
      </c>
      <c r="B2" t="s">
        <v>12</v>
      </c>
      <c r="C2" t="s">
        <v>13</v>
      </c>
      <c r="D2">
        <v>28.84</v>
      </c>
      <c r="O2" t="s">
        <v>64</v>
      </c>
      <c r="P2" t="s">
        <v>12</v>
      </c>
      <c r="Q2" t="s">
        <v>13</v>
      </c>
      <c r="R2">
        <v>29.54</v>
      </c>
    </row>
    <row r="3" spans="1:18" x14ac:dyDescent="0.25">
      <c r="A3" t="s">
        <v>11</v>
      </c>
      <c r="B3" t="s">
        <v>12</v>
      </c>
      <c r="C3" t="s">
        <v>13</v>
      </c>
      <c r="D3">
        <v>29.07</v>
      </c>
      <c r="O3" t="s">
        <v>64</v>
      </c>
      <c r="P3" t="s">
        <v>12</v>
      </c>
      <c r="Q3" t="s">
        <v>13</v>
      </c>
      <c r="R3">
        <v>30.02</v>
      </c>
    </row>
    <row r="4" spans="1:18" x14ac:dyDescent="0.25">
      <c r="A4" t="s">
        <v>11</v>
      </c>
      <c r="B4" t="s">
        <v>12</v>
      </c>
      <c r="C4" t="s">
        <v>13</v>
      </c>
      <c r="D4">
        <v>29.24</v>
      </c>
      <c r="O4" t="s">
        <v>64</v>
      </c>
      <c r="P4" t="s">
        <v>12</v>
      </c>
      <c r="Q4" t="s">
        <v>13</v>
      </c>
      <c r="R4">
        <v>29.86</v>
      </c>
    </row>
    <row r="5" spans="1:18" x14ac:dyDescent="0.25">
      <c r="A5" t="s">
        <v>11</v>
      </c>
      <c r="B5" t="s">
        <v>18</v>
      </c>
      <c r="C5" t="s">
        <v>13</v>
      </c>
      <c r="D5">
        <v>22.58</v>
      </c>
      <c r="O5" t="s">
        <v>64</v>
      </c>
      <c r="P5" t="s">
        <v>18</v>
      </c>
      <c r="Q5" t="s">
        <v>13</v>
      </c>
      <c r="R5">
        <v>25.97</v>
      </c>
    </row>
    <row r="6" spans="1:18" x14ac:dyDescent="0.25">
      <c r="A6" t="s">
        <v>11</v>
      </c>
      <c r="B6" t="s">
        <v>18</v>
      </c>
      <c r="C6" t="s">
        <v>13</v>
      </c>
      <c r="D6">
        <v>22.73</v>
      </c>
      <c r="O6" t="s">
        <v>64</v>
      </c>
      <c r="P6" t="s">
        <v>18</v>
      </c>
      <c r="Q6" t="s">
        <v>13</v>
      </c>
      <c r="R6">
        <v>26.06</v>
      </c>
    </row>
    <row r="7" spans="1:18" x14ac:dyDescent="0.25">
      <c r="A7" t="s">
        <v>11</v>
      </c>
      <c r="B7" t="s">
        <v>18</v>
      </c>
      <c r="C7" t="s">
        <v>13</v>
      </c>
      <c r="D7">
        <v>22.75</v>
      </c>
      <c r="O7" t="s">
        <v>64</v>
      </c>
      <c r="P7" t="s">
        <v>18</v>
      </c>
      <c r="Q7" t="s">
        <v>13</v>
      </c>
      <c r="R7">
        <v>26.16</v>
      </c>
    </row>
    <row r="8" spans="1:18" x14ac:dyDescent="0.25">
      <c r="A8" t="s">
        <v>22</v>
      </c>
      <c r="B8" t="s">
        <v>12</v>
      </c>
      <c r="C8" t="s">
        <v>13</v>
      </c>
      <c r="D8">
        <v>21.88</v>
      </c>
    </row>
    <row r="9" spans="1:18" x14ac:dyDescent="0.25">
      <c r="A9" t="s">
        <v>22</v>
      </c>
      <c r="B9" t="s">
        <v>12</v>
      </c>
      <c r="C9" t="s">
        <v>13</v>
      </c>
      <c r="D9">
        <v>21.82</v>
      </c>
      <c r="O9" t="s">
        <v>71</v>
      </c>
      <c r="P9" t="s">
        <v>12</v>
      </c>
      <c r="Q9" t="s">
        <v>13</v>
      </c>
      <c r="R9">
        <v>24.31</v>
      </c>
    </row>
    <row r="10" spans="1:18" x14ac:dyDescent="0.25">
      <c r="A10" t="s">
        <v>22</v>
      </c>
      <c r="B10" t="s">
        <v>12</v>
      </c>
      <c r="C10" t="s">
        <v>13</v>
      </c>
      <c r="D10">
        <v>21.87</v>
      </c>
      <c r="O10" t="s">
        <v>71</v>
      </c>
      <c r="P10" t="s">
        <v>12</v>
      </c>
      <c r="Q10" t="s">
        <v>13</v>
      </c>
      <c r="R10">
        <v>24.52</v>
      </c>
    </row>
    <row r="11" spans="1:18" x14ac:dyDescent="0.25">
      <c r="A11" t="s">
        <v>22</v>
      </c>
      <c r="B11" t="s">
        <v>18</v>
      </c>
      <c r="C11" t="s">
        <v>13</v>
      </c>
      <c r="D11">
        <v>24.03</v>
      </c>
      <c r="O11" t="s">
        <v>71</v>
      </c>
      <c r="P11" t="s">
        <v>12</v>
      </c>
      <c r="Q11" t="s">
        <v>13</v>
      </c>
      <c r="R11">
        <v>24.36</v>
      </c>
    </row>
    <row r="12" spans="1:18" x14ac:dyDescent="0.25">
      <c r="A12" t="s">
        <v>22</v>
      </c>
      <c r="B12" t="s">
        <v>18</v>
      </c>
      <c r="C12" t="s">
        <v>13</v>
      </c>
      <c r="D12">
        <v>24.25</v>
      </c>
      <c r="O12" t="s">
        <v>71</v>
      </c>
      <c r="P12" t="s">
        <v>18</v>
      </c>
      <c r="Q12" t="s">
        <v>13</v>
      </c>
      <c r="R12">
        <v>22.73</v>
      </c>
    </row>
    <row r="13" spans="1:18" x14ac:dyDescent="0.25">
      <c r="A13" t="s">
        <v>22</v>
      </c>
      <c r="B13" t="s">
        <v>18</v>
      </c>
      <c r="C13" t="s">
        <v>13</v>
      </c>
      <c r="D13">
        <v>24.16</v>
      </c>
      <c r="O13" t="s">
        <v>71</v>
      </c>
      <c r="P13" t="s">
        <v>18</v>
      </c>
      <c r="Q13" t="s">
        <v>13</v>
      </c>
      <c r="R13">
        <v>19.7</v>
      </c>
    </row>
    <row r="14" spans="1:18" x14ac:dyDescent="0.25">
      <c r="O14" t="s">
        <v>71</v>
      </c>
      <c r="P14" t="s">
        <v>18</v>
      </c>
      <c r="Q14" t="s">
        <v>13</v>
      </c>
      <c r="R14">
        <v>19.78</v>
      </c>
    </row>
    <row r="15" spans="1:18" x14ac:dyDescent="0.25">
      <c r="A15" t="s">
        <v>22</v>
      </c>
      <c r="B15" t="s">
        <v>12</v>
      </c>
      <c r="C15" t="s">
        <v>13</v>
      </c>
      <c r="D15">
        <v>23.85</v>
      </c>
    </row>
    <row r="16" spans="1:18" x14ac:dyDescent="0.25">
      <c r="A16" t="s">
        <v>22</v>
      </c>
      <c r="B16" t="s">
        <v>12</v>
      </c>
      <c r="C16" t="s">
        <v>13</v>
      </c>
      <c r="D16">
        <v>21.26</v>
      </c>
      <c r="O16" t="s">
        <v>107</v>
      </c>
      <c r="P16" t="s">
        <v>12</v>
      </c>
      <c r="Q16" t="s">
        <v>13</v>
      </c>
      <c r="R16">
        <v>27.31</v>
      </c>
    </row>
    <row r="17" spans="1:18" x14ac:dyDescent="0.25">
      <c r="A17" t="s">
        <v>22</v>
      </c>
      <c r="B17" t="s">
        <v>12</v>
      </c>
      <c r="C17" t="s">
        <v>13</v>
      </c>
      <c r="D17">
        <v>22.47</v>
      </c>
      <c r="O17" t="s">
        <v>78</v>
      </c>
      <c r="P17" t="s">
        <v>12</v>
      </c>
      <c r="Q17" t="s">
        <v>13</v>
      </c>
      <c r="R17">
        <v>27.06</v>
      </c>
    </row>
    <row r="18" spans="1:18" x14ac:dyDescent="0.25">
      <c r="A18" t="s">
        <v>22</v>
      </c>
      <c r="B18" t="s">
        <v>18</v>
      </c>
      <c r="C18" t="s">
        <v>13</v>
      </c>
      <c r="D18">
        <v>23.09</v>
      </c>
      <c r="O18" t="s">
        <v>78</v>
      </c>
      <c r="P18" t="s">
        <v>12</v>
      </c>
      <c r="Q18" t="s">
        <v>13</v>
      </c>
      <c r="R18">
        <v>27.4</v>
      </c>
    </row>
    <row r="19" spans="1:18" x14ac:dyDescent="0.25">
      <c r="A19" t="s">
        <v>22</v>
      </c>
      <c r="B19" t="s">
        <v>18</v>
      </c>
      <c r="C19" t="s">
        <v>13</v>
      </c>
      <c r="D19">
        <v>22.39</v>
      </c>
      <c r="O19" t="s">
        <v>78</v>
      </c>
      <c r="P19" t="s">
        <v>18</v>
      </c>
      <c r="Q19" t="s">
        <v>13</v>
      </c>
      <c r="R19">
        <v>20.52</v>
      </c>
    </row>
    <row r="20" spans="1:18" x14ac:dyDescent="0.25">
      <c r="A20" t="s">
        <v>22</v>
      </c>
      <c r="B20" t="s">
        <v>18</v>
      </c>
      <c r="C20" t="s">
        <v>13</v>
      </c>
      <c r="D20">
        <v>22.26</v>
      </c>
      <c r="O20" t="s">
        <v>78</v>
      </c>
      <c r="P20" t="s">
        <v>18</v>
      </c>
      <c r="Q20" t="s">
        <v>13</v>
      </c>
      <c r="R20">
        <v>20.39</v>
      </c>
    </row>
    <row r="21" spans="1:18" x14ac:dyDescent="0.25">
      <c r="A21" t="s">
        <v>11</v>
      </c>
      <c r="B21" t="s">
        <v>12</v>
      </c>
      <c r="C21" t="s">
        <v>13</v>
      </c>
      <c r="D21">
        <v>28.92</v>
      </c>
      <c r="O21" t="s">
        <v>78</v>
      </c>
      <c r="P21" t="s">
        <v>18</v>
      </c>
      <c r="Q21" t="s">
        <v>13</v>
      </c>
      <c r="R21">
        <v>20.73</v>
      </c>
    </row>
    <row r="22" spans="1:18" x14ac:dyDescent="0.25">
      <c r="A22" t="s">
        <v>11</v>
      </c>
      <c r="B22" t="s">
        <v>12</v>
      </c>
      <c r="C22" t="s">
        <v>13</v>
      </c>
      <c r="D22">
        <v>30.53</v>
      </c>
    </row>
    <row r="23" spans="1:18" x14ac:dyDescent="0.25">
      <c r="A23" t="s">
        <v>11</v>
      </c>
      <c r="B23" t="s">
        <v>12</v>
      </c>
      <c r="C23" t="s">
        <v>13</v>
      </c>
      <c r="D23">
        <v>28.59</v>
      </c>
      <c r="O23" t="s">
        <v>85</v>
      </c>
      <c r="P23" t="s">
        <v>12</v>
      </c>
      <c r="Q23" t="s">
        <v>13</v>
      </c>
      <c r="R23">
        <v>26.49</v>
      </c>
    </row>
    <row r="24" spans="1:18" x14ac:dyDescent="0.25">
      <c r="A24" t="s">
        <v>11</v>
      </c>
      <c r="B24" t="s">
        <v>18</v>
      </c>
      <c r="C24" t="s">
        <v>13</v>
      </c>
      <c r="D24">
        <v>20.99</v>
      </c>
      <c r="O24" t="s">
        <v>85</v>
      </c>
      <c r="P24" t="s">
        <v>12</v>
      </c>
      <c r="Q24" t="s">
        <v>13</v>
      </c>
      <c r="R24">
        <v>26.52</v>
      </c>
    </row>
    <row r="25" spans="1:18" x14ac:dyDescent="0.25">
      <c r="A25" t="s">
        <v>11</v>
      </c>
      <c r="B25" t="s">
        <v>18</v>
      </c>
      <c r="C25" t="s">
        <v>13</v>
      </c>
      <c r="D25">
        <v>24.24</v>
      </c>
      <c r="O25" t="s">
        <v>85</v>
      </c>
      <c r="P25" t="s">
        <v>12</v>
      </c>
      <c r="Q25" t="s">
        <v>13</v>
      </c>
      <c r="R25">
        <v>26.72</v>
      </c>
    </row>
    <row r="26" spans="1:18" x14ac:dyDescent="0.25">
      <c r="A26" t="s">
        <v>11</v>
      </c>
      <c r="B26" t="s">
        <v>18</v>
      </c>
      <c r="C26" t="s">
        <v>13</v>
      </c>
      <c r="D26">
        <v>30.11</v>
      </c>
      <c r="O26" t="s">
        <v>85</v>
      </c>
      <c r="P26" t="s">
        <v>18</v>
      </c>
      <c r="Q26" t="s">
        <v>13</v>
      </c>
      <c r="R26">
        <v>22.66</v>
      </c>
    </row>
    <row r="27" spans="1:18" x14ac:dyDescent="0.25">
      <c r="A27" t="s">
        <v>29</v>
      </c>
      <c r="B27" t="s">
        <v>12</v>
      </c>
      <c r="C27" t="s">
        <v>13</v>
      </c>
      <c r="D27">
        <v>26.7</v>
      </c>
      <c r="O27" t="s">
        <v>85</v>
      </c>
      <c r="P27" t="s">
        <v>18</v>
      </c>
      <c r="Q27" t="s">
        <v>13</v>
      </c>
      <c r="R27">
        <v>22.7</v>
      </c>
    </row>
    <row r="28" spans="1:18" x14ac:dyDescent="0.25">
      <c r="A28" t="s">
        <v>29</v>
      </c>
      <c r="B28" t="s">
        <v>12</v>
      </c>
      <c r="C28" t="s">
        <v>13</v>
      </c>
      <c r="D28">
        <v>26.81</v>
      </c>
      <c r="O28" t="s">
        <v>85</v>
      </c>
      <c r="P28" t="s">
        <v>18</v>
      </c>
      <c r="Q28" t="s">
        <v>13</v>
      </c>
      <c r="R28">
        <v>22.73</v>
      </c>
    </row>
    <row r="29" spans="1:18" x14ac:dyDescent="0.25">
      <c r="A29" t="s">
        <v>29</v>
      </c>
      <c r="B29" t="s">
        <v>12</v>
      </c>
      <c r="C29" t="s">
        <v>13</v>
      </c>
      <c r="D29">
        <v>26.67</v>
      </c>
    </row>
    <row r="30" spans="1:18" x14ac:dyDescent="0.25">
      <c r="A30" t="s">
        <v>29</v>
      </c>
      <c r="B30" t="s">
        <v>18</v>
      </c>
      <c r="C30" t="s">
        <v>13</v>
      </c>
      <c r="D30">
        <v>19.59</v>
      </c>
      <c r="O30" t="s">
        <v>57</v>
      </c>
      <c r="P30" t="s">
        <v>12</v>
      </c>
      <c r="Q30" t="s">
        <v>13</v>
      </c>
      <c r="R30">
        <v>30.2</v>
      </c>
    </row>
    <row r="31" spans="1:18" x14ac:dyDescent="0.25">
      <c r="A31" t="s">
        <v>29</v>
      </c>
      <c r="B31" t="s">
        <v>18</v>
      </c>
      <c r="C31" t="s">
        <v>13</v>
      </c>
      <c r="D31">
        <v>20.190000000000001</v>
      </c>
      <c r="O31" t="s">
        <v>57</v>
      </c>
      <c r="P31" t="s">
        <v>12</v>
      </c>
      <c r="Q31" t="s">
        <v>13</v>
      </c>
      <c r="R31">
        <v>29.91</v>
      </c>
    </row>
    <row r="32" spans="1:18" x14ac:dyDescent="0.25">
      <c r="A32" t="s">
        <v>29</v>
      </c>
      <c r="B32" t="s">
        <v>18</v>
      </c>
      <c r="C32" t="s">
        <v>13</v>
      </c>
      <c r="D32">
        <v>20.09</v>
      </c>
      <c r="O32" t="s">
        <v>57</v>
      </c>
      <c r="P32" t="s">
        <v>12</v>
      </c>
      <c r="Q32" t="s">
        <v>13</v>
      </c>
      <c r="R32">
        <v>30.16</v>
      </c>
    </row>
    <row r="33" spans="1:18" x14ac:dyDescent="0.25">
      <c r="A33" t="s">
        <v>36</v>
      </c>
      <c r="B33" t="s">
        <v>12</v>
      </c>
      <c r="C33" t="s">
        <v>13</v>
      </c>
      <c r="D33">
        <v>21.89</v>
      </c>
      <c r="O33" t="s">
        <v>57</v>
      </c>
      <c r="P33" t="s">
        <v>18</v>
      </c>
      <c r="Q33" t="s">
        <v>13</v>
      </c>
      <c r="R33">
        <v>23.57</v>
      </c>
    </row>
    <row r="34" spans="1:18" x14ac:dyDescent="0.25">
      <c r="A34" t="s">
        <v>36</v>
      </c>
      <c r="B34" t="s">
        <v>12</v>
      </c>
      <c r="C34" t="s">
        <v>13</v>
      </c>
      <c r="D34">
        <v>21.78</v>
      </c>
      <c r="O34" t="s">
        <v>57</v>
      </c>
      <c r="P34" t="s">
        <v>18</v>
      </c>
      <c r="Q34" t="s">
        <v>13</v>
      </c>
      <c r="R34">
        <v>23.63</v>
      </c>
    </row>
    <row r="35" spans="1:18" x14ac:dyDescent="0.25">
      <c r="A35" t="s">
        <v>36</v>
      </c>
      <c r="B35" t="s">
        <v>12</v>
      </c>
      <c r="C35" t="s">
        <v>13</v>
      </c>
      <c r="D35">
        <v>21.75</v>
      </c>
      <c r="O35" t="s">
        <v>57</v>
      </c>
      <c r="P35" t="s">
        <v>18</v>
      </c>
      <c r="Q35" t="s">
        <v>13</v>
      </c>
      <c r="R35">
        <v>23.84</v>
      </c>
    </row>
    <row r="36" spans="1:18" x14ac:dyDescent="0.25">
      <c r="A36" t="s">
        <v>36</v>
      </c>
      <c r="B36" t="s">
        <v>18</v>
      </c>
      <c r="C36" t="s">
        <v>13</v>
      </c>
      <c r="D36">
        <v>22.84</v>
      </c>
    </row>
    <row r="37" spans="1:18" x14ac:dyDescent="0.25">
      <c r="A37" t="s">
        <v>36</v>
      </c>
      <c r="B37" t="s">
        <v>18</v>
      </c>
      <c r="C37" t="s">
        <v>13</v>
      </c>
      <c r="D37">
        <v>22.92</v>
      </c>
    </row>
    <row r="38" spans="1:18" ht="15" customHeight="1" x14ac:dyDescent="0.25">
      <c r="A38" t="s">
        <v>36</v>
      </c>
      <c r="B38" t="s">
        <v>18</v>
      </c>
      <c r="C38" t="s">
        <v>13</v>
      </c>
      <c r="D38">
        <v>22.85</v>
      </c>
    </row>
    <row r="39" spans="1:18" ht="15" customHeight="1" x14ac:dyDescent="0.25"/>
    <row r="40" spans="1:18" x14ac:dyDescent="0.25">
      <c r="A40" t="s">
        <v>29</v>
      </c>
      <c r="B40" t="s">
        <v>12</v>
      </c>
      <c r="C40" t="s">
        <v>13</v>
      </c>
      <c r="D40">
        <v>27.82</v>
      </c>
    </row>
    <row r="41" spans="1:18" x14ac:dyDescent="0.25">
      <c r="A41" t="s">
        <v>29</v>
      </c>
      <c r="B41" t="s">
        <v>12</v>
      </c>
      <c r="C41" t="s">
        <v>13</v>
      </c>
      <c r="D41">
        <v>28.98</v>
      </c>
    </row>
    <row r="42" spans="1:18" x14ac:dyDescent="0.25">
      <c r="A42" t="s">
        <v>29</v>
      </c>
      <c r="B42" t="s">
        <v>12</v>
      </c>
      <c r="C42" t="s">
        <v>13</v>
      </c>
      <c r="D42">
        <v>31.66</v>
      </c>
    </row>
    <row r="43" spans="1:18" x14ac:dyDescent="0.25">
      <c r="A43" t="s">
        <v>29</v>
      </c>
      <c r="B43" t="s">
        <v>18</v>
      </c>
      <c r="C43" t="s">
        <v>13</v>
      </c>
      <c r="D43">
        <v>23.05</v>
      </c>
    </row>
    <row r="44" spans="1:18" x14ac:dyDescent="0.25">
      <c r="A44" t="s">
        <v>29</v>
      </c>
      <c r="B44" t="s">
        <v>18</v>
      </c>
      <c r="C44" t="s">
        <v>13</v>
      </c>
      <c r="D44">
        <v>17.72</v>
      </c>
    </row>
    <row r="45" spans="1:18" x14ac:dyDescent="0.25">
      <c r="A45" t="s">
        <v>29</v>
      </c>
      <c r="B45" t="s">
        <v>18</v>
      </c>
      <c r="C45" t="s">
        <v>13</v>
      </c>
      <c r="D45">
        <v>20.28</v>
      </c>
    </row>
    <row r="46" spans="1:18" x14ac:dyDescent="0.25">
      <c r="A46" t="s">
        <v>36</v>
      </c>
      <c r="B46" t="s">
        <v>12</v>
      </c>
      <c r="C46" t="s">
        <v>13</v>
      </c>
      <c r="D46">
        <v>22.69</v>
      </c>
    </row>
    <row r="47" spans="1:18" x14ac:dyDescent="0.25">
      <c r="A47" t="s">
        <v>36</v>
      </c>
      <c r="B47" t="s">
        <v>12</v>
      </c>
      <c r="C47" t="s">
        <v>13</v>
      </c>
      <c r="D47">
        <v>21.11</v>
      </c>
    </row>
    <row r="48" spans="1:18" x14ac:dyDescent="0.25">
      <c r="A48" t="s">
        <v>36</v>
      </c>
      <c r="B48" t="s">
        <v>12</v>
      </c>
      <c r="C48" t="s">
        <v>13</v>
      </c>
      <c r="D48">
        <v>19.95</v>
      </c>
    </row>
    <row r="49" spans="1:4" x14ac:dyDescent="0.25">
      <c r="A49" t="s">
        <v>36</v>
      </c>
      <c r="B49" t="s">
        <v>18</v>
      </c>
      <c r="C49" t="s">
        <v>13</v>
      </c>
      <c r="D49">
        <v>20.16</v>
      </c>
    </row>
    <row r="50" spans="1:4" x14ac:dyDescent="0.25">
      <c r="A50" t="s">
        <v>36</v>
      </c>
      <c r="B50" t="s">
        <v>18</v>
      </c>
      <c r="C50" t="s">
        <v>13</v>
      </c>
      <c r="D50">
        <v>20.32</v>
      </c>
    </row>
    <row r="52" spans="1:4" x14ac:dyDescent="0.25">
      <c r="A52" t="s">
        <v>43</v>
      </c>
      <c r="B52" t="s">
        <v>12</v>
      </c>
      <c r="C52" t="s">
        <v>13</v>
      </c>
      <c r="D52">
        <v>25.61</v>
      </c>
    </row>
    <row r="53" spans="1:4" x14ac:dyDescent="0.25">
      <c r="A53" t="s">
        <v>43</v>
      </c>
      <c r="B53" t="s">
        <v>12</v>
      </c>
      <c r="C53" t="s">
        <v>13</v>
      </c>
      <c r="D53">
        <v>25.47</v>
      </c>
    </row>
    <row r="54" spans="1:4" x14ac:dyDescent="0.25">
      <c r="A54" t="s">
        <v>43</v>
      </c>
      <c r="B54" t="s">
        <v>12</v>
      </c>
      <c r="C54" t="s">
        <v>13</v>
      </c>
      <c r="D54">
        <v>25.24</v>
      </c>
    </row>
    <row r="55" spans="1:4" x14ac:dyDescent="0.25">
      <c r="A55" t="s">
        <v>43</v>
      </c>
      <c r="B55" t="s">
        <v>18</v>
      </c>
      <c r="C55" t="s">
        <v>13</v>
      </c>
      <c r="D55">
        <v>21.22</v>
      </c>
    </row>
    <row r="56" spans="1:4" x14ac:dyDescent="0.25">
      <c r="A56" t="s">
        <v>43</v>
      </c>
      <c r="B56" t="s">
        <v>18</v>
      </c>
      <c r="C56" t="s">
        <v>13</v>
      </c>
      <c r="D56">
        <v>21.2</v>
      </c>
    </row>
    <row r="57" spans="1:4" x14ac:dyDescent="0.25">
      <c r="A57" t="s">
        <v>43</v>
      </c>
      <c r="B57" t="s">
        <v>18</v>
      </c>
      <c r="C57" t="s">
        <v>13</v>
      </c>
      <c r="D57">
        <v>21.04</v>
      </c>
    </row>
    <row r="58" spans="1:4" x14ac:dyDescent="0.25">
      <c r="A58" t="s">
        <v>50</v>
      </c>
      <c r="B58" t="s">
        <v>12</v>
      </c>
      <c r="C58" t="s">
        <v>13</v>
      </c>
      <c r="D58">
        <v>22.34</v>
      </c>
    </row>
    <row r="59" spans="1:4" x14ac:dyDescent="0.25">
      <c r="A59" t="s">
        <v>50</v>
      </c>
      <c r="B59" t="s">
        <v>12</v>
      </c>
      <c r="C59" t="s">
        <v>13</v>
      </c>
      <c r="D59">
        <v>22.3</v>
      </c>
    </row>
    <row r="60" spans="1:4" x14ac:dyDescent="0.25">
      <c r="A60" t="s">
        <v>50</v>
      </c>
      <c r="B60" t="s">
        <v>12</v>
      </c>
      <c r="C60" t="s">
        <v>13</v>
      </c>
      <c r="D60">
        <v>22.34</v>
      </c>
    </row>
    <row r="61" spans="1:4" x14ac:dyDescent="0.25">
      <c r="A61" t="s">
        <v>50</v>
      </c>
      <c r="B61" t="s">
        <v>18</v>
      </c>
      <c r="C61" t="s">
        <v>13</v>
      </c>
      <c r="D61">
        <v>22.72</v>
      </c>
    </row>
    <row r="62" spans="1:4" x14ac:dyDescent="0.25">
      <c r="A62" t="s">
        <v>50</v>
      </c>
      <c r="B62" t="s">
        <v>18</v>
      </c>
      <c r="C62" t="s">
        <v>13</v>
      </c>
      <c r="D62">
        <v>22.74</v>
      </c>
    </row>
    <row r="63" spans="1:4" x14ac:dyDescent="0.25">
      <c r="A63" t="s">
        <v>50</v>
      </c>
      <c r="B63" t="s">
        <v>18</v>
      </c>
      <c r="C63" t="s">
        <v>13</v>
      </c>
      <c r="D63">
        <v>22.68</v>
      </c>
    </row>
    <row r="65" spans="1:4" x14ac:dyDescent="0.25">
      <c r="A65" t="s">
        <v>43</v>
      </c>
      <c r="B65" t="s">
        <v>12</v>
      </c>
      <c r="C65" t="s">
        <v>13</v>
      </c>
      <c r="D65">
        <v>26.66</v>
      </c>
    </row>
    <row r="66" spans="1:4" x14ac:dyDescent="0.25">
      <c r="A66" t="s">
        <v>43</v>
      </c>
      <c r="B66" t="s">
        <v>12</v>
      </c>
      <c r="C66" t="s">
        <v>13</v>
      </c>
      <c r="D66">
        <v>25.65</v>
      </c>
    </row>
    <row r="67" spans="1:4" x14ac:dyDescent="0.25">
      <c r="A67" t="s">
        <v>43</v>
      </c>
      <c r="B67" t="s">
        <v>12</v>
      </c>
      <c r="C67" t="s">
        <v>13</v>
      </c>
      <c r="D67">
        <v>26.38</v>
      </c>
    </row>
    <row r="68" spans="1:4" x14ac:dyDescent="0.25">
      <c r="A68" t="s">
        <v>43</v>
      </c>
      <c r="B68" t="s">
        <v>18</v>
      </c>
      <c r="C68" t="s">
        <v>13</v>
      </c>
      <c r="D68">
        <v>20.49</v>
      </c>
    </row>
    <row r="69" spans="1:4" x14ac:dyDescent="0.25">
      <c r="A69" t="s">
        <v>43</v>
      </c>
      <c r="B69" t="s">
        <v>18</v>
      </c>
      <c r="C69" t="s">
        <v>13</v>
      </c>
      <c r="D69">
        <v>19.36</v>
      </c>
    </row>
    <row r="70" spans="1:4" x14ac:dyDescent="0.25">
      <c r="A70" t="s">
        <v>43</v>
      </c>
      <c r="B70" t="s">
        <v>18</v>
      </c>
      <c r="C70" t="s">
        <v>13</v>
      </c>
      <c r="D70">
        <v>18.93</v>
      </c>
    </row>
    <row r="71" spans="1:4" x14ac:dyDescent="0.25">
      <c r="A71" t="s">
        <v>50</v>
      </c>
      <c r="B71" t="s">
        <v>12</v>
      </c>
      <c r="C71" t="s">
        <v>13</v>
      </c>
      <c r="D71">
        <v>22.21</v>
      </c>
    </row>
    <row r="72" spans="1:4" x14ac:dyDescent="0.25">
      <c r="A72" t="s">
        <v>50</v>
      </c>
      <c r="B72" t="s">
        <v>12</v>
      </c>
      <c r="C72" t="s">
        <v>13</v>
      </c>
      <c r="D72">
        <v>21.91</v>
      </c>
    </row>
    <row r="73" spans="1:4" x14ac:dyDescent="0.25">
      <c r="A73" t="s">
        <v>50</v>
      </c>
      <c r="B73" t="s">
        <v>12</v>
      </c>
      <c r="C73" t="s">
        <v>13</v>
      </c>
      <c r="D73">
        <v>21.4</v>
      </c>
    </row>
    <row r="74" spans="1:4" x14ac:dyDescent="0.25">
      <c r="A74" t="s">
        <v>50</v>
      </c>
      <c r="B74" t="s">
        <v>18</v>
      </c>
      <c r="C74" t="s">
        <v>13</v>
      </c>
      <c r="D74">
        <v>20.29</v>
      </c>
    </row>
    <row r="75" spans="1:4" x14ac:dyDescent="0.25">
      <c r="A75" t="s">
        <v>50</v>
      </c>
      <c r="B75" t="s">
        <v>18</v>
      </c>
      <c r="C75" t="s">
        <v>13</v>
      </c>
      <c r="D75">
        <v>21.26</v>
      </c>
    </row>
    <row r="76" spans="1:4" x14ac:dyDescent="0.25">
      <c r="A76" t="s">
        <v>50</v>
      </c>
      <c r="B76" t="s">
        <v>18</v>
      </c>
      <c r="C76" t="s">
        <v>13</v>
      </c>
      <c r="D76">
        <v>22.11</v>
      </c>
    </row>
    <row r="78" spans="1:4" x14ac:dyDescent="0.25">
      <c r="A78" t="s">
        <v>43</v>
      </c>
      <c r="B78" t="s">
        <v>12</v>
      </c>
      <c r="C78" t="s">
        <v>13</v>
      </c>
      <c r="D78">
        <v>26.66</v>
      </c>
    </row>
    <row r="79" spans="1:4" x14ac:dyDescent="0.25">
      <c r="A79" t="s">
        <v>43</v>
      </c>
      <c r="B79" t="s">
        <v>12</v>
      </c>
      <c r="C79" t="s">
        <v>13</v>
      </c>
      <c r="D79">
        <v>25.65</v>
      </c>
    </row>
    <row r="80" spans="1:4" x14ac:dyDescent="0.25">
      <c r="A80" t="s">
        <v>43</v>
      </c>
      <c r="B80" t="s">
        <v>12</v>
      </c>
      <c r="C80" t="s">
        <v>13</v>
      </c>
      <c r="D80">
        <v>26.38</v>
      </c>
    </row>
    <row r="81" spans="1:4" x14ac:dyDescent="0.25">
      <c r="A81" t="s">
        <v>43</v>
      </c>
      <c r="B81" t="s">
        <v>18</v>
      </c>
      <c r="C81" t="s">
        <v>13</v>
      </c>
      <c r="D81">
        <v>20.49</v>
      </c>
    </row>
    <row r="82" spans="1:4" x14ac:dyDescent="0.25">
      <c r="A82" t="s">
        <v>43</v>
      </c>
      <c r="B82" t="s">
        <v>18</v>
      </c>
      <c r="C82" t="s">
        <v>13</v>
      </c>
      <c r="D82">
        <v>19.36</v>
      </c>
    </row>
    <row r="83" spans="1:4" x14ac:dyDescent="0.25">
      <c r="A83" t="s">
        <v>43</v>
      </c>
      <c r="B83" t="s">
        <v>18</v>
      </c>
      <c r="C83" t="s">
        <v>13</v>
      </c>
      <c r="D83">
        <v>18.93</v>
      </c>
    </row>
    <row r="84" spans="1:4" x14ac:dyDescent="0.25">
      <c r="A84" t="s">
        <v>64</v>
      </c>
      <c r="B84" t="s">
        <v>12</v>
      </c>
      <c r="C84" t="s">
        <v>13</v>
      </c>
      <c r="D84">
        <v>31.95</v>
      </c>
    </row>
    <row r="85" spans="1:4" x14ac:dyDescent="0.25">
      <c r="A85" t="s">
        <v>64</v>
      </c>
      <c r="B85" t="s">
        <v>12</v>
      </c>
      <c r="C85" t="s">
        <v>13</v>
      </c>
      <c r="D85">
        <v>31.67</v>
      </c>
    </row>
    <row r="86" spans="1:4" x14ac:dyDescent="0.25">
      <c r="A86" t="s">
        <v>64</v>
      </c>
      <c r="B86" t="s">
        <v>12</v>
      </c>
      <c r="C86" t="s">
        <v>13</v>
      </c>
      <c r="D86">
        <v>31.4</v>
      </c>
    </row>
    <row r="87" spans="1:4" x14ac:dyDescent="0.25">
      <c r="A87" t="s">
        <v>64</v>
      </c>
      <c r="B87" t="s">
        <v>18</v>
      </c>
      <c r="C87" t="s">
        <v>13</v>
      </c>
      <c r="D87">
        <v>23.46</v>
      </c>
    </row>
    <row r="88" spans="1:4" x14ac:dyDescent="0.25">
      <c r="A88" t="s">
        <v>64</v>
      </c>
      <c r="B88" t="s">
        <v>18</v>
      </c>
      <c r="C88" t="s">
        <v>13</v>
      </c>
      <c r="D88">
        <v>23.22</v>
      </c>
    </row>
    <row r="89" spans="1:4" x14ac:dyDescent="0.25">
      <c r="A89" t="s">
        <v>64</v>
      </c>
      <c r="B89" t="s">
        <v>18</v>
      </c>
      <c r="C89" t="s">
        <v>13</v>
      </c>
      <c r="D89">
        <v>24.56</v>
      </c>
    </row>
    <row r="90" spans="1:4" x14ac:dyDescent="0.25">
      <c r="A90" t="s">
        <v>57</v>
      </c>
      <c r="B90" t="s">
        <v>12</v>
      </c>
      <c r="C90" t="s">
        <v>13</v>
      </c>
      <c r="D90">
        <v>25.27</v>
      </c>
    </row>
    <row r="91" spans="1:4" x14ac:dyDescent="0.25">
      <c r="A91" t="s">
        <v>57</v>
      </c>
      <c r="B91" t="s">
        <v>12</v>
      </c>
      <c r="C91" t="s">
        <v>13</v>
      </c>
      <c r="D91">
        <v>26.88</v>
      </c>
    </row>
    <row r="92" spans="1:4" x14ac:dyDescent="0.25">
      <c r="A92" t="s">
        <v>57</v>
      </c>
      <c r="B92" t="s">
        <v>12</v>
      </c>
      <c r="C92" t="s">
        <v>13</v>
      </c>
      <c r="D92">
        <v>29.92</v>
      </c>
    </row>
    <row r="93" spans="1:4" x14ac:dyDescent="0.25">
      <c r="A93" t="s">
        <v>57</v>
      </c>
      <c r="B93" t="s">
        <v>18</v>
      </c>
      <c r="C93" t="s">
        <v>13</v>
      </c>
      <c r="D93">
        <v>23.66</v>
      </c>
    </row>
    <row r="94" spans="1:4" x14ac:dyDescent="0.25">
      <c r="A94" t="s">
        <v>57</v>
      </c>
      <c r="B94" t="s">
        <v>18</v>
      </c>
      <c r="C94" t="s">
        <v>13</v>
      </c>
      <c r="D94">
        <v>18.97</v>
      </c>
    </row>
    <row r="95" spans="1:4" x14ac:dyDescent="0.25">
      <c r="A95" t="s">
        <v>57</v>
      </c>
      <c r="B95" t="s">
        <v>18</v>
      </c>
      <c r="C95" t="s">
        <v>13</v>
      </c>
      <c r="D95">
        <v>19.43</v>
      </c>
    </row>
    <row r="96" spans="1:4" x14ac:dyDescent="0.25">
      <c r="A96" t="s">
        <v>78</v>
      </c>
      <c r="B96" t="s">
        <v>12</v>
      </c>
      <c r="C96" t="s">
        <v>13</v>
      </c>
      <c r="D96">
        <v>27.42</v>
      </c>
    </row>
    <row r="97" spans="1:4" x14ac:dyDescent="0.25">
      <c r="A97" t="s">
        <v>78</v>
      </c>
      <c r="B97" t="s">
        <v>12</v>
      </c>
      <c r="C97" t="s">
        <v>13</v>
      </c>
      <c r="D97">
        <v>28.47</v>
      </c>
    </row>
    <row r="98" spans="1:4" x14ac:dyDescent="0.25">
      <c r="A98" t="s">
        <v>78</v>
      </c>
      <c r="B98" t="s">
        <v>12</v>
      </c>
      <c r="C98" t="s">
        <v>13</v>
      </c>
      <c r="D98">
        <v>26.81</v>
      </c>
    </row>
    <row r="99" spans="1:4" x14ac:dyDescent="0.25">
      <c r="A99" t="s">
        <v>78</v>
      </c>
      <c r="B99" t="s">
        <v>18</v>
      </c>
      <c r="C99" t="s">
        <v>13</v>
      </c>
      <c r="D99">
        <v>19.079999999999998</v>
      </c>
    </row>
    <row r="100" spans="1:4" x14ac:dyDescent="0.25">
      <c r="A100" t="s">
        <v>78</v>
      </c>
      <c r="B100" t="s">
        <v>18</v>
      </c>
      <c r="C100" t="s">
        <v>13</v>
      </c>
      <c r="D100">
        <v>18.78</v>
      </c>
    </row>
    <row r="101" spans="1:4" x14ac:dyDescent="0.25">
      <c r="A101" t="s">
        <v>78</v>
      </c>
      <c r="B101" t="s">
        <v>18</v>
      </c>
      <c r="C101" t="s">
        <v>13</v>
      </c>
      <c r="D101">
        <v>20.149999999999999</v>
      </c>
    </row>
    <row r="102" spans="1:4" x14ac:dyDescent="0.25">
      <c r="A102" t="s">
        <v>98</v>
      </c>
      <c r="B102" t="s">
        <v>12</v>
      </c>
      <c r="C102" t="s">
        <v>13</v>
      </c>
      <c r="D102">
        <v>24.57</v>
      </c>
    </row>
    <row r="103" spans="1:4" x14ac:dyDescent="0.25">
      <c r="A103" t="s">
        <v>98</v>
      </c>
      <c r="B103" t="s">
        <v>12</v>
      </c>
      <c r="C103" t="s">
        <v>13</v>
      </c>
      <c r="D103">
        <v>21.77</v>
      </c>
    </row>
    <row r="104" spans="1:4" x14ac:dyDescent="0.25">
      <c r="A104" t="s">
        <v>98</v>
      </c>
      <c r="B104" t="s">
        <v>12</v>
      </c>
      <c r="C104" t="s">
        <v>13</v>
      </c>
      <c r="D104">
        <v>22.6</v>
      </c>
    </row>
    <row r="105" spans="1:4" x14ac:dyDescent="0.25">
      <c r="A105" t="s">
        <v>98</v>
      </c>
      <c r="B105" t="s">
        <v>18</v>
      </c>
      <c r="C105" t="s">
        <v>13</v>
      </c>
      <c r="D105">
        <v>19.66</v>
      </c>
    </row>
    <row r="106" spans="1:4" x14ac:dyDescent="0.25">
      <c r="A106" t="s">
        <v>98</v>
      </c>
      <c r="B106" t="s">
        <v>18</v>
      </c>
      <c r="C106" t="s">
        <v>13</v>
      </c>
      <c r="D106">
        <v>18.239999999999998</v>
      </c>
    </row>
    <row r="107" spans="1:4" x14ac:dyDescent="0.25">
      <c r="A107" t="s">
        <v>98</v>
      </c>
      <c r="B107" t="s">
        <v>18</v>
      </c>
      <c r="C107" t="s">
        <v>13</v>
      </c>
      <c r="D107">
        <v>19.57</v>
      </c>
    </row>
    <row r="108" spans="1:4" x14ac:dyDescent="0.25">
      <c r="A108" t="s">
        <v>85</v>
      </c>
      <c r="B108" t="s">
        <v>12</v>
      </c>
      <c r="C108" t="s">
        <v>13</v>
      </c>
      <c r="D108">
        <v>25.14</v>
      </c>
    </row>
    <row r="109" spans="1:4" x14ac:dyDescent="0.25">
      <c r="A109" t="s">
        <v>85</v>
      </c>
      <c r="B109" t="s">
        <v>12</v>
      </c>
      <c r="C109" t="s">
        <v>13</v>
      </c>
      <c r="D109">
        <v>24.94</v>
      </c>
    </row>
    <row r="110" spans="1:4" x14ac:dyDescent="0.25">
      <c r="A110" t="s">
        <v>85</v>
      </c>
      <c r="B110" t="s">
        <v>12</v>
      </c>
      <c r="C110" t="s">
        <v>13</v>
      </c>
      <c r="D110">
        <v>24.94</v>
      </c>
    </row>
    <row r="111" spans="1:4" x14ac:dyDescent="0.25">
      <c r="A111" t="s">
        <v>85</v>
      </c>
      <c r="B111" t="s">
        <v>18</v>
      </c>
      <c r="C111" t="s">
        <v>13</v>
      </c>
      <c r="D111">
        <v>20.81</v>
      </c>
    </row>
    <row r="112" spans="1:4" x14ac:dyDescent="0.25">
      <c r="A112" t="s">
        <v>85</v>
      </c>
      <c r="B112" t="s">
        <v>18</v>
      </c>
      <c r="C112" t="s">
        <v>13</v>
      </c>
      <c r="D112">
        <v>19.489999999999998</v>
      </c>
    </row>
    <row r="113" spans="1:4" x14ac:dyDescent="0.25">
      <c r="A113" t="s">
        <v>85</v>
      </c>
      <c r="B113" t="s">
        <v>18</v>
      </c>
      <c r="C113" t="s">
        <v>13</v>
      </c>
      <c r="D113">
        <v>20.239999999999998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71DFD-B507-4B62-B145-836E1674E5D9}">
  <dimension ref="A1:E54"/>
  <sheetViews>
    <sheetView topLeftCell="A28" workbookViewId="0">
      <selection activeCell="A35" sqref="A35:D47"/>
    </sheetView>
  </sheetViews>
  <sheetFormatPr defaultRowHeight="13.8" x14ac:dyDescent="0.25"/>
  <sheetData>
    <row r="1" spans="1:5" x14ac:dyDescent="0.25">
      <c r="A1" t="s">
        <v>11</v>
      </c>
      <c r="B1" t="s">
        <v>12</v>
      </c>
      <c r="C1" t="s">
        <v>13</v>
      </c>
      <c r="D1">
        <v>28.84</v>
      </c>
    </row>
    <row r="2" spans="1:5" x14ac:dyDescent="0.25">
      <c r="A2" t="s">
        <v>11</v>
      </c>
      <c r="B2" t="s">
        <v>12</v>
      </c>
      <c r="C2" t="s">
        <v>13</v>
      </c>
      <c r="D2">
        <v>29.07</v>
      </c>
    </row>
    <row r="3" spans="1:5" x14ac:dyDescent="0.25">
      <c r="A3" t="s">
        <v>11</v>
      </c>
      <c r="B3" t="s">
        <v>12</v>
      </c>
      <c r="C3" t="s">
        <v>13</v>
      </c>
      <c r="D3">
        <v>29.24</v>
      </c>
    </row>
    <row r="4" spans="1:5" x14ac:dyDescent="0.25">
      <c r="A4" t="s">
        <v>11</v>
      </c>
      <c r="B4" t="s">
        <v>18</v>
      </c>
      <c r="C4" t="s">
        <v>13</v>
      </c>
      <c r="D4">
        <v>22.58</v>
      </c>
      <c r="E4">
        <f>D4:D6</f>
        <v>22.58</v>
      </c>
    </row>
    <row r="5" spans="1:5" x14ac:dyDescent="0.25">
      <c r="A5" t="s">
        <v>11</v>
      </c>
      <c r="B5" t="s">
        <v>18</v>
      </c>
      <c r="C5" t="s">
        <v>13</v>
      </c>
      <c r="D5">
        <v>22.73</v>
      </c>
    </row>
    <row r="6" spans="1:5" x14ac:dyDescent="0.25">
      <c r="A6" t="s">
        <v>11</v>
      </c>
      <c r="B6" t="s">
        <v>18</v>
      </c>
      <c r="C6" t="s">
        <v>13</v>
      </c>
      <c r="D6">
        <v>22.75</v>
      </c>
    </row>
    <row r="7" spans="1:5" x14ac:dyDescent="0.25">
      <c r="A7" t="s">
        <v>22</v>
      </c>
      <c r="B7" t="s">
        <v>12</v>
      </c>
      <c r="C7" t="s">
        <v>13</v>
      </c>
      <c r="D7">
        <v>21.88</v>
      </c>
    </row>
    <row r="8" spans="1:5" x14ac:dyDescent="0.25">
      <c r="A8" t="s">
        <v>22</v>
      </c>
      <c r="B8" t="s">
        <v>12</v>
      </c>
      <c r="C8" t="s">
        <v>13</v>
      </c>
      <c r="D8">
        <v>21.82</v>
      </c>
    </row>
    <row r="9" spans="1:5" x14ac:dyDescent="0.25">
      <c r="A9" t="s">
        <v>22</v>
      </c>
      <c r="B9" t="s">
        <v>12</v>
      </c>
      <c r="C9" t="s">
        <v>13</v>
      </c>
      <c r="D9">
        <v>21.87</v>
      </c>
    </row>
    <row r="10" spans="1:5" x14ac:dyDescent="0.25">
      <c r="A10" t="s">
        <v>22</v>
      </c>
      <c r="B10" t="s">
        <v>18</v>
      </c>
      <c r="C10" t="s">
        <v>13</v>
      </c>
      <c r="D10">
        <v>24.03</v>
      </c>
      <c r="E10">
        <f>AVERAGE(D10:D12)</f>
        <v>24.146666666666665</v>
      </c>
    </row>
    <row r="11" spans="1:5" x14ac:dyDescent="0.25">
      <c r="A11" t="s">
        <v>22</v>
      </c>
      <c r="B11" t="s">
        <v>18</v>
      </c>
      <c r="C11" t="s">
        <v>13</v>
      </c>
      <c r="D11">
        <v>24.25</v>
      </c>
    </row>
    <row r="12" spans="1:5" x14ac:dyDescent="0.25">
      <c r="A12" t="s">
        <v>22</v>
      </c>
      <c r="B12" t="s">
        <v>18</v>
      </c>
      <c r="C12" t="s">
        <v>13</v>
      </c>
      <c r="D12">
        <v>24.16</v>
      </c>
    </row>
    <row r="14" spans="1:5" x14ac:dyDescent="0.25">
      <c r="A14" t="s">
        <v>108</v>
      </c>
      <c r="B14" t="s">
        <v>12</v>
      </c>
      <c r="C14" t="s">
        <v>13</v>
      </c>
      <c r="D14">
        <v>29.54</v>
      </c>
    </row>
    <row r="15" spans="1:5" x14ac:dyDescent="0.25">
      <c r="A15" t="s">
        <v>64</v>
      </c>
      <c r="B15" t="s">
        <v>12</v>
      </c>
      <c r="C15" t="s">
        <v>13</v>
      </c>
      <c r="D15">
        <v>30.02</v>
      </c>
    </row>
    <row r="16" spans="1:5" x14ac:dyDescent="0.25">
      <c r="A16" t="s">
        <v>64</v>
      </c>
      <c r="B16" t="s">
        <v>12</v>
      </c>
      <c r="C16" t="s">
        <v>13</v>
      </c>
      <c r="D16">
        <v>29.86</v>
      </c>
    </row>
    <row r="17" spans="1:5" x14ac:dyDescent="0.25">
      <c r="A17" t="s">
        <v>64</v>
      </c>
      <c r="B17" t="s">
        <v>18</v>
      </c>
      <c r="C17" t="s">
        <v>13</v>
      </c>
      <c r="D17">
        <v>25.97</v>
      </c>
    </row>
    <row r="18" spans="1:5" x14ac:dyDescent="0.25">
      <c r="A18" t="s">
        <v>64</v>
      </c>
      <c r="B18" t="s">
        <v>18</v>
      </c>
      <c r="C18" t="s">
        <v>13</v>
      </c>
      <c r="D18">
        <v>26.06</v>
      </c>
    </row>
    <row r="19" spans="1:5" x14ac:dyDescent="0.25">
      <c r="A19" t="s">
        <v>64</v>
      </c>
      <c r="B19" t="s">
        <v>18</v>
      </c>
      <c r="C19" t="s">
        <v>13</v>
      </c>
      <c r="D19">
        <v>26.16</v>
      </c>
    </row>
    <row r="22" spans="1:5" x14ac:dyDescent="0.25">
      <c r="A22" t="s">
        <v>29</v>
      </c>
      <c r="B22" t="s">
        <v>12</v>
      </c>
      <c r="C22" t="s">
        <v>13</v>
      </c>
      <c r="D22">
        <v>26.7</v>
      </c>
    </row>
    <row r="23" spans="1:5" x14ac:dyDescent="0.25">
      <c r="A23" t="s">
        <v>29</v>
      </c>
      <c r="B23" t="s">
        <v>12</v>
      </c>
      <c r="C23" t="s">
        <v>13</v>
      </c>
      <c r="D23">
        <v>26.81</v>
      </c>
    </row>
    <row r="24" spans="1:5" x14ac:dyDescent="0.25">
      <c r="A24" t="s">
        <v>29</v>
      </c>
      <c r="B24" t="s">
        <v>12</v>
      </c>
      <c r="C24" t="s">
        <v>13</v>
      </c>
      <c r="D24">
        <v>26.67</v>
      </c>
    </row>
    <row r="25" spans="1:5" x14ac:dyDescent="0.25">
      <c r="A25" t="s">
        <v>29</v>
      </c>
      <c r="B25" t="s">
        <v>18</v>
      </c>
      <c r="C25" t="s">
        <v>13</v>
      </c>
      <c r="D25">
        <v>19.59</v>
      </c>
    </row>
    <row r="26" spans="1:5" x14ac:dyDescent="0.25">
      <c r="A26" t="s">
        <v>29</v>
      </c>
      <c r="B26" t="s">
        <v>18</v>
      </c>
      <c r="C26" t="s">
        <v>13</v>
      </c>
      <c r="D26">
        <v>20.190000000000001</v>
      </c>
    </row>
    <row r="27" spans="1:5" x14ac:dyDescent="0.25">
      <c r="A27" t="s">
        <v>29</v>
      </c>
      <c r="B27" t="s">
        <v>18</v>
      </c>
      <c r="C27" t="s">
        <v>13</v>
      </c>
      <c r="D27">
        <v>20.09</v>
      </c>
    </row>
    <row r="28" spans="1:5" x14ac:dyDescent="0.25">
      <c r="A28" t="s">
        <v>36</v>
      </c>
      <c r="B28" t="s">
        <v>12</v>
      </c>
      <c r="C28" t="s">
        <v>13</v>
      </c>
      <c r="D28">
        <v>21.89</v>
      </c>
    </row>
    <row r="29" spans="1:5" x14ac:dyDescent="0.25">
      <c r="A29" t="s">
        <v>36</v>
      </c>
      <c r="B29" t="s">
        <v>12</v>
      </c>
      <c r="C29" t="s">
        <v>13</v>
      </c>
      <c r="D29">
        <v>21.78</v>
      </c>
    </row>
    <row r="30" spans="1:5" x14ac:dyDescent="0.25">
      <c r="A30" t="s">
        <v>36</v>
      </c>
      <c r="B30" t="s">
        <v>12</v>
      </c>
      <c r="C30" t="s">
        <v>13</v>
      </c>
      <c r="D30">
        <v>21.75</v>
      </c>
    </row>
    <row r="31" spans="1:5" x14ac:dyDescent="0.25">
      <c r="A31" t="s">
        <v>36</v>
      </c>
      <c r="B31" t="s">
        <v>18</v>
      </c>
      <c r="C31" t="s">
        <v>13</v>
      </c>
      <c r="D31">
        <v>22.84</v>
      </c>
      <c r="E31">
        <f>AVERAGE(D31:D33)</f>
        <v>22.870000000000005</v>
      </c>
    </row>
    <row r="32" spans="1:5" x14ac:dyDescent="0.25">
      <c r="A32" t="s">
        <v>36</v>
      </c>
      <c r="B32" t="s">
        <v>18</v>
      </c>
      <c r="C32" t="s">
        <v>13</v>
      </c>
      <c r="D32">
        <v>22.92</v>
      </c>
    </row>
    <row r="33" spans="1:5" x14ac:dyDescent="0.25">
      <c r="A33" t="s">
        <v>36</v>
      </c>
      <c r="B33" t="s">
        <v>18</v>
      </c>
      <c r="C33" t="s">
        <v>13</v>
      </c>
      <c r="D33">
        <v>22.85</v>
      </c>
    </row>
    <row r="35" spans="1:5" x14ac:dyDescent="0.25">
      <c r="A35" t="s">
        <v>107</v>
      </c>
      <c r="B35" t="s">
        <v>12</v>
      </c>
      <c r="C35" t="s">
        <v>13</v>
      </c>
      <c r="D35">
        <v>27.31</v>
      </c>
      <c r="E35">
        <f>AVERAGE(D35:D37)</f>
        <v>27.256666666666664</v>
      </c>
    </row>
    <row r="36" spans="1:5" x14ac:dyDescent="0.25">
      <c r="A36" t="s">
        <v>78</v>
      </c>
      <c r="B36" t="s">
        <v>12</v>
      </c>
      <c r="C36" t="s">
        <v>13</v>
      </c>
      <c r="D36">
        <v>27.06</v>
      </c>
    </row>
    <row r="37" spans="1:5" x14ac:dyDescent="0.25">
      <c r="A37" t="s">
        <v>78</v>
      </c>
      <c r="B37" t="s">
        <v>12</v>
      </c>
      <c r="C37" t="s">
        <v>13</v>
      </c>
      <c r="D37">
        <v>27.4</v>
      </c>
    </row>
    <row r="38" spans="1:5" x14ac:dyDescent="0.25">
      <c r="A38" t="s">
        <v>78</v>
      </c>
      <c r="B38" t="s">
        <v>18</v>
      </c>
      <c r="C38" t="s">
        <v>13</v>
      </c>
      <c r="D38">
        <v>20.52</v>
      </c>
      <c r="E38">
        <f>AVERAGE(D38:D40)</f>
        <v>20.546666666666667</v>
      </c>
    </row>
    <row r="39" spans="1:5" x14ac:dyDescent="0.25">
      <c r="A39" t="s">
        <v>78</v>
      </c>
      <c r="B39" t="s">
        <v>18</v>
      </c>
      <c r="C39" t="s">
        <v>13</v>
      </c>
      <c r="D39">
        <v>20.39</v>
      </c>
    </row>
    <row r="40" spans="1:5" x14ac:dyDescent="0.25">
      <c r="A40" t="s">
        <v>78</v>
      </c>
      <c r="B40" t="s">
        <v>18</v>
      </c>
      <c r="C40" t="s">
        <v>13</v>
      </c>
      <c r="D40">
        <v>20.73</v>
      </c>
    </row>
    <row r="42" spans="1:5" x14ac:dyDescent="0.25">
      <c r="A42" t="s">
        <v>98</v>
      </c>
      <c r="B42" t="s">
        <v>12</v>
      </c>
      <c r="C42" t="s">
        <v>13</v>
      </c>
      <c r="D42">
        <v>22.57</v>
      </c>
      <c r="E42">
        <f>AVERAGE(D42:D44)</f>
        <v>22.313333333333333</v>
      </c>
    </row>
    <row r="43" spans="1:5" x14ac:dyDescent="0.25">
      <c r="A43" t="s">
        <v>98</v>
      </c>
      <c r="B43" t="s">
        <v>12</v>
      </c>
      <c r="C43" t="s">
        <v>13</v>
      </c>
      <c r="D43">
        <v>21.77</v>
      </c>
    </row>
    <row r="44" spans="1:5" x14ac:dyDescent="0.25">
      <c r="A44" t="s">
        <v>98</v>
      </c>
      <c r="B44" t="s">
        <v>12</v>
      </c>
      <c r="C44" t="s">
        <v>13</v>
      </c>
      <c r="D44">
        <v>22.6</v>
      </c>
    </row>
    <row r="45" spans="1:5" x14ac:dyDescent="0.25">
      <c r="A45" t="s">
        <v>98</v>
      </c>
      <c r="B45" t="s">
        <v>18</v>
      </c>
      <c r="C45" t="s">
        <v>13</v>
      </c>
      <c r="D45">
        <v>19.66</v>
      </c>
      <c r="E45">
        <f>AVERAGE(D45:D47)</f>
        <v>19.156666666666666</v>
      </c>
    </row>
    <row r="46" spans="1:5" x14ac:dyDescent="0.25">
      <c r="A46" t="s">
        <v>98</v>
      </c>
      <c r="B46" t="s">
        <v>18</v>
      </c>
      <c r="C46" t="s">
        <v>13</v>
      </c>
      <c r="D46">
        <v>18.239999999999998</v>
      </c>
    </row>
    <row r="47" spans="1:5" x14ac:dyDescent="0.25">
      <c r="A47" t="s">
        <v>98</v>
      </c>
      <c r="B47" t="s">
        <v>18</v>
      </c>
      <c r="C47" t="s">
        <v>13</v>
      </c>
      <c r="D47">
        <v>19.57</v>
      </c>
    </row>
    <row r="49" spans="1:4" x14ac:dyDescent="0.25">
      <c r="A49" t="s">
        <v>71</v>
      </c>
      <c r="B49" t="s">
        <v>12</v>
      </c>
      <c r="C49" t="s">
        <v>13</v>
      </c>
      <c r="D49">
        <v>24.31</v>
      </c>
    </row>
    <row r="50" spans="1:4" x14ac:dyDescent="0.25">
      <c r="A50" t="s">
        <v>71</v>
      </c>
      <c r="B50" t="s">
        <v>12</v>
      </c>
      <c r="C50" t="s">
        <v>13</v>
      </c>
      <c r="D50">
        <v>24.52</v>
      </c>
    </row>
    <row r="51" spans="1:4" x14ac:dyDescent="0.25">
      <c r="A51" t="s">
        <v>71</v>
      </c>
      <c r="B51" t="s">
        <v>12</v>
      </c>
      <c r="C51" t="s">
        <v>13</v>
      </c>
      <c r="D51">
        <v>24.36</v>
      </c>
    </row>
    <row r="52" spans="1:4" x14ac:dyDescent="0.25">
      <c r="A52" t="s">
        <v>71</v>
      </c>
      <c r="B52" t="s">
        <v>18</v>
      </c>
      <c r="C52" t="s">
        <v>13</v>
      </c>
      <c r="D52">
        <v>22.73</v>
      </c>
    </row>
    <row r="53" spans="1:4" x14ac:dyDescent="0.25">
      <c r="A53" t="s">
        <v>71</v>
      </c>
      <c r="B53" t="s">
        <v>18</v>
      </c>
      <c r="C53" t="s">
        <v>13</v>
      </c>
      <c r="D53">
        <v>19.7</v>
      </c>
    </row>
    <row r="54" spans="1:4" x14ac:dyDescent="0.25">
      <c r="A54" t="s">
        <v>71</v>
      </c>
      <c r="B54" t="s">
        <v>18</v>
      </c>
      <c r="C54" t="s">
        <v>13</v>
      </c>
      <c r="D54">
        <v>19.78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705AF-ACE9-4752-BE02-1D97A3701BBD}">
  <dimension ref="A1:Q72"/>
  <sheetViews>
    <sheetView tabSelected="1" workbookViewId="0">
      <selection activeCell="J45" sqref="J45"/>
    </sheetView>
  </sheetViews>
  <sheetFormatPr defaultRowHeight="13.8" x14ac:dyDescent="0.25"/>
  <cols>
    <col min="7" max="7" width="13.109375" bestFit="1" customWidth="1"/>
  </cols>
  <sheetData>
    <row r="1" spans="1:17" x14ac:dyDescent="0.25">
      <c r="A1" t="s">
        <v>11</v>
      </c>
      <c r="B1" t="s">
        <v>12</v>
      </c>
      <c r="C1" t="s">
        <v>13</v>
      </c>
      <c r="D1">
        <v>28.84</v>
      </c>
      <c r="E1">
        <v>22.58</v>
      </c>
      <c r="F1">
        <f>D1-E1</f>
        <v>6.2600000000000016</v>
      </c>
      <c r="G1">
        <f>2^-F1</f>
        <v>1.3048248741068256E-2</v>
      </c>
      <c r="H1">
        <v>0.11401438392065601</v>
      </c>
      <c r="I1">
        <f>G1/H1</f>
        <v>0.11444388236267355</v>
      </c>
      <c r="J1">
        <f>AVERAGE(I1:I3)</f>
        <v>0.10676441321488293</v>
      </c>
      <c r="L1">
        <f>AVERAGE(D4:D6)</f>
        <v>22.686666666666667</v>
      </c>
      <c r="M1">
        <f>D1-L1</f>
        <v>6.1533333333333324</v>
      </c>
      <c r="N1">
        <f>2^-M1</f>
        <v>1.4049539619346667E-2</v>
      </c>
      <c r="O1">
        <v>0.11640371379635268</v>
      </c>
      <c r="P1">
        <f>N1/O1</f>
        <v>0.12069666131036179</v>
      </c>
      <c r="Q1">
        <f>AVERAGE(P1:P3)</f>
        <v>0.10502593686626027</v>
      </c>
    </row>
    <row r="2" spans="1:17" x14ac:dyDescent="0.25">
      <c r="A2" t="s">
        <v>11</v>
      </c>
      <c r="B2" t="s">
        <v>12</v>
      </c>
      <c r="C2" t="s">
        <v>13</v>
      </c>
      <c r="D2">
        <v>29.07</v>
      </c>
      <c r="E2">
        <v>22.73</v>
      </c>
      <c r="F2">
        <f>D2-E2</f>
        <v>6.34</v>
      </c>
      <c r="G2">
        <f t="shared" ref="G2:G36" si="0">2^-F2</f>
        <v>1.2344395497865271E-2</v>
      </c>
      <c r="I2">
        <f>G2/H1</f>
        <v>0.10827051003017203</v>
      </c>
      <c r="M2">
        <f>D2-L1</f>
        <v>6.3833333333333329</v>
      </c>
      <c r="N2">
        <f t="shared" ref="N2:N3" si="1">2^-M2</f>
        <v>1.1979127692731257E-2</v>
      </c>
      <c r="P2">
        <f>N2/O1</f>
        <v>0.10291018475311398</v>
      </c>
    </row>
    <row r="3" spans="1:17" x14ac:dyDescent="0.25">
      <c r="A3" t="s">
        <v>11</v>
      </c>
      <c r="B3" t="s">
        <v>12</v>
      </c>
      <c r="C3" t="s">
        <v>13</v>
      </c>
      <c r="D3">
        <v>29.24</v>
      </c>
      <c r="E3">
        <v>22.75</v>
      </c>
      <c r="F3">
        <f>D3-E3</f>
        <v>6.4899999999999984</v>
      </c>
      <c r="G3">
        <f t="shared" si="0"/>
        <v>1.112539215310214E-2</v>
      </c>
      <c r="I3">
        <f>G3/H1</f>
        <v>9.75788472518032E-2</v>
      </c>
      <c r="M3">
        <f>D3-L1</f>
        <v>6.553333333333331</v>
      </c>
      <c r="N3">
        <f t="shared" si="1"/>
        <v>1.0647559976443977E-2</v>
      </c>
      <c r="P3">
        <f>N3/O1</f>
        <v>9.1470964535305066E-2</v>
      </c>
    </row>
    <row r="4" spans="1:17" x14ac:dyDescent="0.25">
      <c r="A4" t="s">
        <v>11</v>
      </c>
      <c r="B4" t="s">
        <v>18</v>
      </c>
      <c r="C4" t="s">
        <v>13</v>
      </c>
      <c r="D4">
        <v>22.58</v>
      </c>
    </row>
    <row r="5" spans="1:17" x14ac:dyDescent="0.25">
      <c r="A5" t="s">
        <v>11</v>
      </c>
      <c r="B5" t="s">
        <v>18</v>
      </c>
      <c r="C5" t="s">
        <v>13</v>
      </c>
      <c r="D5">
        <v>22.73</v>
      </c>
    </row>
    <row r="6" spans="1:17" x14ac:dyDescent="0.25">
      <c r="A6" t="s">
        <v>11</v>
      </c>
      <c r="B6" t="s">
        <v>18</v>
      </c>
      <c r="C6" t="s">
        <v>13</v>
      </c>
      <c r="D6">
        <v>22.75</v>
      </c>
    </row>
    <row r="7" spans="1:17" x14ac:dyDescent="0.25">
      <c r="A7" t="s">
        <v>22</v>
      </c>
      <c r="B7" t="s">
        <v>12</v>
      </c>
      <c r="C7" t="s">
        <v>13</v>
      </c>
      <c r="D7">
        <v>21.88</v>
      </c>
      <c r="E7">
        <v>24.03</v>
      </c>
      <c r="F7">
        <f t="shared" ref="F7:F36" si="2">D7-E7</f>
        <v>-2.1500000000000021</v>
      </c>
      <c r="G7">
        <f t="shared" si="0"/>
        <v>4.4382778882713865</v>
      </c>
      <c r="H7">
        <v>3.3350977654213122E-3</v>
      </c>
      <c r="I7">
        <f t="shared" ref="I7" si="3">G7/H7</f>
        <v>1330.7789457592446</v>
      </c>
      <c r="J7">
        <f>AVERAGE(I7:I9)</f>
        <v>1470.9986874645804</v>
      </c>
      <c r="L7">
        <f>AVERAGE(D10:D12)</f>
        <v>24.146666666666665</v>
      </c>
      <c r="M7">
        <f>D7-L7</f>
        <v>-2.2666666666666657</v>
      </c>
      <c r="N7">
        <f>2^-M7</f>
        <v>4.8121001443284639</v>
      </c>
      <c r="O7">
        <v>3.3016487612541785E-3</v>
      </c>
      <c r="P7">
        <f>N7/O7</f>
        <v>1457.483970069705</v>
      </c>
      <c r="Q7">
        <f>AVERAGE(P7:P9)</f>
        <v>1481.4942262075147</v>
      </c>
    </row>
    <row r="8" spans="1:17" x14ac:dyDescent="0.25">
      <c r="A8" t="s">
        <v>22</v>
      </c>
      <c r="B8" t="s">
        <v>12</v>
      </c>
      <c r="C8" t="s">
        <v>13</v>
      </c>
      <c r="D8">
        <v>21.82</v>
      </c>
      <c r="E8">
        <v>24.25</v>
      </c>
      <c r="F8">
        <f t="shared" si="2"/>
        <v>-2.4299999999999997</v>
      </c>
      <c r="G8">
        <f t="shared" si="0"/>
        <v>5.3889343074627591</v>
      </c>
      <c r="I8">
        <f t="shared" ref="I8" si="4">G8/H7</f>
        <v>1615.8249882015054</v>
      </c>
      <c r="M8">
        <f>D8-L7</f>
        <v>-2.3266666666666644</v>
      </c>
      <c r="N8">
        <f t="shared" ref="N8:N43" si="5">2^-M8</f>
        <v>5.0164496382010366</v>
      </c>
      <c r="P8">
        <f>N8/O7</f>
        <v>1519.3771357724515</v>
      </c>
    </row>
    <row r="9" spans="1:17" x14ac:dyDescent="0.25">
      <c r="A9" t="s">
        <v>22</v>
      </c>
      <c r="B9" t="s">
        <v>12</v>
      </c>
      <c r="C9" t="s">
        <v>13</v>
      </c>
      <c r="D9">
        <v>21.87</v>
      </c>
      <c r="E9">
        <v>24.16</v>
      </c>
      <c r="F9">
        <f t="shared" si="2"/>
        <v>-2.2899999999999991</v>
      </c>
      <c r="G9">
        <f t="shared" si="0"/>
        <v>4.89056111076827</v>
      </c>
      <c r="I9">
        <f t="shared" ref="I9" si="6">G9/H7</f>
        <v>1466.3921284329911</v>
      </c>
      <c r="M9">
        <f>D9-L7</f>
        <v>-2.2766666666666637</v>
      </c>
      <c r="N9">
        <f t="shared" si="5"/>
        <v>4.8455709477602769</v>
      </c>
      <c r="P9">
        <f>N9/O7</f>
        <v>1467.6215727803879</v>
      </c>
    </row>
    <row r="10" spans="1:17" x14ac:dyDescent="0.25">
      <c r="A10" t="s">
        <v>22</v>
      </c>
      <c r="B10" t="s">
        <v>18</v>
      </c>
      <c r="C10" t="s">
        <v>13</v>
      </c>
      <c r="D10">
        <v>24.03</v>
      </c>
    </row>
    <row r="11" spans="1:17" x14ac:dyDescent="0.25">
      <c r="A11" t="s">
        <v>22</v>
      </c>
      <c r="B11" t="s">
        <v>18</v>
      </c>
      <c r="C11" t="s">
        <v>13</v>
      </c>
      <c r="D11">
        <v>24.25</v>
      </c>
    </row>
    <row r="12" spans="1:17" x14ac:dyDescent="0.25">
      <c r="A12" t="s">
        <v>22</v>
      </c>
      <c r="B12" t="s">
        <v>18</v>
      </c>
      <c r="C12" t="s">
        <v>13</v>
      </c>
      <c r="D12">
        <v>24.16</v>
      </c>
    </row>
    <row r="14" spans="1:17" x14ac:dyDescent="0.25">
      <c r="A14" t="s">
        <v>29</v>
      </c>
      <c r="B14" t="s">
        <v>12</v>
      </c>
      <c r="C14" t="s">
        <v>13</v>
      </c>
      <c r="D14">
        <v>26.7</v>
      </c>
      <c r="E14">
        <v>19.59</v>
      </c>
      <c r="F14">
        <f t="shared" si="2"/>
        <v>7.1099999999999994</v>
      </c>
      <c r="G14">
        <f t="shared" si="0"/>
        <v>7.2389692335185279E-3</v>
      </c>
      <c r="H14">
        <v>0.11401438392065617</v>
      </c>
      <c r="I14">
        <f>G14/H14</f>
        <v>6.3491719067273161E-2</v>
      </c>
      <c r="J14">
        <f>AVERAGE(I14:I16)</f>
        <v>8.1446628466083137E-2</v>
      </c>
      <c r="L14">
        <f>AVERAGE(D17:D19)</f>
        <v>19.956666666666667</v>
      </c>
      <c r="M14">
        <f>D14-L14</f>
        <v>6.7433333333333323</v>
      </c>
      <c r="N14">
        <f t="shared" si="5"/>
        <v>9.3337119934064124E-3</v>
      </c>
      <c r="O14">
        <v>0.11640371379635268</v>
      </c>
      <c r="P14">
        <f>N14/O14</f>
        <v>8.0183970845944516E-2</v>
      </c>
      <c r="Q14">
        <f>AVERAGE(P14:P16)</f>
        <v>7.8783429169274499E-2</v>
      </c>
    </row>
    <row r="15" spans="1:17" x14ac:dyDescent="0.25">
      <c r="A15" t="s">
        <v>29</v>
      </c>
      <c r="B15" t="s">
        <v>12</v>
      </c>
      <c r="C15" t="s">
        <v>13</v>
      </c>
      <c r="D15">
        <v>26.81</v>
      </c>
      <c r="E15">
        <v>20.190000000000001</v>
      </c>
      <c r="F15">
        <f t="shared" si="2"/>
        <v>6.6199999999999974</v>
      </c>
      <c r="G15">
        <f t="shared" si="0"/>
        <v>1.0166733245640122E-2</v>
      </c>
      <c r="I15">
        <f>G15/H14</f>
        <v>8.9170619495828357E-2</v>
      </c>
      <c r="M15">
        <f>D15-L14</f>
        <v>6.8533333333333317</v>
      </c>
      <c r="N15">
        <f t="shared" si="5"/>
        <v>8.6485061062133561E-3</v>
      </c>
      <c r="P15">
        <f>N15/O14</f>
        <v>7.4297510140817716E-2</v>
      </c>
    </row>
    <row r="16" spans="1:17" x14ac:dyDescent="0.25">
      <c r="A16" t="s">
        <v>29</v>
      </c>
      <c r="B16" t="s">
        <v>12</v>
      </c>
      <c r="C16" t="s">
        <v>13</v>
      </c>
      <c r="D16">
        <v>26.67</v>
      </c>
      <c r="E16">
        <v>20.09</v>
      </c>
      <c r="F16">
        <f t="shared" si="2"/>
        <v>6.5800000000000018</v>
      </c>
      <c r="G16">
        <f t="shared" si="0"/>
        <v>1.045255902176649E-2</v>
      </c>
      <c r="I16">
        <f>G16/H14</f>
        <v>9.1677546835147894E-2</v>
      </c>
      <c r="M16">
        <f>D16-L14</f>
        <v>6.7133333333333347</v>
      </c>
      <c r="N16">
        <f t="shared" si="5"/>
        <v>9.5298331231265885E-3</v>
      </c>
      <c r="P16">
        <f>N16/O14</f>
        <v>8.1868806521061266E-2</v>
      </c>
    </row>
    <row r="17" spans="1:17" x14ac:dyDescent="0.25">
      <c r="A17" t="s">
        <v>29</v>
      </c>
      <c r="B17" t="s">
        <v>18</v>
      </c>
      <c r="C17" t="s">
        <v>13</v>
      </c>
      <c r="D17">
        <v>19.59</v>
      </c>
    </row>
    <row r="18" spans="1:17" x14ac:dyDescent="0.25">
      <c r="A18" t="s">
        <v>29</v>
      </c>
      <c r="B18" t="s">
        <v>18</v>
      </c>
      <c r="C18" t="s">
        <v>13</v>
      </c>
      <c r="D18">
        <v>20.190000000000001</v>
      </c>
    </row>
    <row r="19" spans="1:17" x14ac:dyDescent="0.25">
      <c r="A19" t="s">
        <v>29</v>
      </c>
      <c r="B19" t="s">
        <v>18</v>
      </c>
      <c r="C19" t="s">
        <v>13</v>
      </c>
      <c r="D19">
        <v>20.09</v>
      </c>
    </row>
    <row r="20" spans="1:17" x14ac:dyDescent="0.25">
      <c r="A20" t="s">
        <v>36</v>
      </c>
      <c r="B20" t="s">
        <v>12</v>
      </c>
      <c r="C20" t="s">
        <v>13</v>
      </c>
      <c r="D20">
        <v>21.89</v>
      </c>
      <c r="E20">
        <v>22.84</v>
      </c>
      <c r="F20">
        <f t="shared" si="2"/>
        <v>-0.94999999999999929</v>
      </c>
      <c r="G20">
        <f t="shared" si="0"/>
        <v>1.9318726578496901</v>
      </c>
      <c r="H20">
        <v>9.5591534712212173E-3</v>
      </c>
      <c r="I20">
        <f>G20/H20</f>
        <v>202.09662536183617</v>
      </c>
      <c r="J20">
        <f>AVERAGE(I20:I22)</f>
        <v>218.96045619449976</v>
      </c>
      <c r="L20">
        <f>AVERAGE(D23:D25)</f>
        <v>22.870000000000005</v>
      </c>
      <c r="M20">
        <f>D20-L20</f>
        <v>-0.98000000000000398</v>
      </c>
      <c r="N20">
        <f t="shared" si="5"/>
        <v>1.9724654089867237</v>
      </c>
      <c r="O20">
        <v>9.6002072534548191E-3</v>
      </c>
      <c r="P20">
        <f>N20/O20</f>
        <v>205.46071109838741</v>
      </c>
      <c r="Q20">
        <f>AVERAGE(P20:P22)</f>
        <v>217.86597355966833</v>
      </c>
    </row>
    <row r="21" spans="1:17" x14ac:dyDescent="0.25">
      <c r="A21" t="s">
        <v>36</v>
      </c>
      <c r="B21" t="s">
        <v>12</v>
      </c>
      <c r="C21" t="s">
        <v>13</v>
      </c>
      <c r="D21">
        <v>21.78</v>
      </c>
      <c r="E21">
        <v>22.92</v>
      </c>
      <c r="F21">
        <f t="shared" si="2"/>
        <v>-1.1400000000000006</v>
      </c>
      <c r="G21">
        <f t="shared" si="0"/>
        <v>2.2038102317532222</v>
      </c>
      <c r="I21">
        <f>G21/H20</f>
        <v>230.54449731223713</v>
      </c>
      <c r="M21">
        <f>D21-L20</f>
        <v>-1.0900000000000034</v>
      </c>
      <c r="N21">
        <f t="shared" si="5"/>
        <v>2.1287403649067249</v>
      </c>
      <c r="P21">
        <f>N21/O20</f>
        <v>221.73900090965816</v>
      </c>
    </row>
    <row r="22" spans="1:17" x14ac:dyDescent="0.25">
      <c r="A22" t="s">
        <v>36</v>
      </c>
      <c r="B22" t="s">
        <v>12</v>
      </c>
      <c r="C22" t="s">
        <v>13</v>
      </c>
      <c r="D22">
        <v>21.75</v>
      </c>
      <c r="E22">
        <v>22.85</v>
      </c>
      <c r="F22">
        <f t="shared" si="2"/>
        <v>-1.1000000000000014</v>
      </c>
      <c r="G22">
        <f t="shared" si="0"/>
        <v>2.1435469250725885</v>
      </c>
      <c r="I22">
        <f>G22/H20</f>
        <v>224.24024590942597</v>
      </c>
      <c r="M22">
        <f>D22-L20</f>
        <v>-1.1200000000000045</v>
      </c>
      <c r="N22">
        <f t="shared" si="5"/>
        <v>2.1734697250521231</v>
      </c>
      <c r="P22">
        <f>N22/O20</f>
        <v>226.39820867095949</v>
      </c>
    </row>
    <row r="23" spans="1:17" x14ac:dyDescent="0.25">
      <c r="A23" t="s">
        <v>36</v>
      </c>
      <c r="B23" t="s">
        <v>18</v>
      </c>
      <c r="C23" t="s">
        <v>13</v>
      </c>
      <c r="D23">
        <v>22.84</v>
      </c>
    </row>
    <row r="24" spans="1:17" x14ac:dyDescent="0.25">
      <c r="A24" t="s">
        <v>36</v>
      </c>
      <c r="B24" t="s">
        <v>18</v>
      </c>
      <c r="C24" t="s">
        <v>13</v>
      </c>
      <c r="D24">
        <v>22.92</v>
      </c>
    </row>
    <row r="25" spans="1:17" x14ac:dyDescent="0.25">
      <c r="A25" t="s">
        <v>36</v>
      </c>
      <c r="B25" t="s">
        <v>18</v>
      </c>
      <c r="C25" t="s">
        <v>13</v>
      </c>
      <c r="D25">
        <v>22.85</v>
      </c>
    </row>
    <row r="27" spans="1:17" x14ac:dyDescent="0.25">
      <c r="A27" t="s">
        <v>107</v>
      </c>
      <c r="B27" t="s">
        <v>12</v>
      </c>
      <c r="C27" t="s">
        <v>13</v>
      </c>
      <c r="D27">
        <v>27.31</v>
      </c>
      <c r="E27">
        <v>20.52</v>
      </c>
      <c r="F27">
        <f t="shared" si="2"/>
        <v>6.7899999999999991</v>
      </c>
      <c r="G27">
        <f t="shared" si="0"/>
        <v>9.0366264367600629E-3</v>
      </c>
      <c r="H27">
        <f>AVERAGE(G27:G29)</f>
        <v>9.5591534712212173E-3</v>
      </c>
      <c r="I27">
        <f>G27/H27</f>
        <v>0.94533752010214356</v>
      </c>
      <c r="J27">
        <f>AVERAGE(I27:I29)</f>
        <v>1</v>
      </c>
      <c r="L27">
        <f>AVERAGE(D30:D32)</f>
        <v>20.546666666666667</v>
      </c>
      <c r="M27">
        <f>D27-L27</f>
        <v>6.7633333333333319</v>
      </c>
      <c r="N27">
        <f t="shared" si="5"/>
        <v>9.2052120222193123E-3</v>
      </c>
      <c r="O27">
        <f>AVERAGE(N27:N29)</f>
        <v>9.6002072534548191E-3</v>
      </c>
      <c r="P27">
        <f>N27/O27</f>
        <v>0.95885555167641201</v>
      </c>
      <c r="Q27">
        <f>AVERAGE(P27:P29)</f>
        <v>0.99999999999999989</v>
      </c>
    </row>
    <row r="28" spans="1:17" x14ac:dyDescent="0.25">
      <c r="A28" t="s">
        <v>78</v>
      </c>
      <c r="B28" t="s">
        <v>12</v>
      </c>
      <c r="C28" t="s">
        <v>13</v>
      </c>
      <c r="D28">
        <v>27.06</v>
      </c>
      <c r="E28">
        <v>20.39</v>
      </c>
      <c r="F28">
        <f t="shared" si="2"/>
        <v>6.6699999999999982</v>
      </c>
      <c r="G28">
        <f t="shared" si="0"/>
        <v>9.8204169884517946E-3</v>
      </c>
      <c r="I28">
        <f>G28/H27</f>
        <v>1.0273312399489283</v>
      </c>
      <c r="M28">
        <f>D28-L27</f>
        <v>6.5133333333333319</v>
      </c>
      <c r="N28">
        <f t="shared" si="5"/>
        <v>1.0946903631931787E-2</v>
      </c>
      <c r="P28">
        <f>N28/O27</f>
        <v>1.1402778443134478</v>
      </c>
    </row>
    <row r="29" spans="1:17" x14ac:dyDescent="0.25">
      <c r="A29" t="s">
        <v>78</v>
      </c>
      <c r="B29" t="s">
        <v>12</v>
      </c>
      <c r="C29" t="s">
        <v>13</v>
      </c>
      <c r="D29">
        <v>27.4</v>
      </c>
      <c r="E29">
        <v>20.73</v>
      </c>
      <c r="F29">
        <f t="shared" si="2"/>
        <v>6.6699999999999982</v>
      </c>
      <c r="G29">
        <f t="shared" si="0"/>
        <v>9.8204169884517946E-3</v>
      </c>
      <c r="I29">
        <f>G29/H27</f>
        <v>1.0273312399489283</v>
      </c>
      <c r="M29">
        <f>D29-L27</f>
        <v>6.8533333333333317</v>
      </c>
      <c r="N29">
        <f t="shared" si="5"/>
        <v>8.6485061062133561E-3</v>
      </c>
      <c r="P29">
        <f>N29/O27</f>
        <v>0.90086660401013996</v>
      </c>
    </row>
    <row r="30" spans="1:17" x14ac:dyDescent="0.25">
      <c r="A30" t="s">
        <v>78</v>
      </c>
      <c r="B30" t="s">
        <v>18</v>
      </c>
      <c r="C30" t="s">
        <v>13</v>
      </c>
      <c r="D30">
        <v>20.52</v>
      </c>
    </row>
    <row r="31" spans="1:17" x14ac:dyDescent="0.25">
      <c r="A31" t="s">
        <v>78</v>
      </c>
      <c r="B31" t="s">
        <v>18</v>
      </c>
      <c r="C31" t="s">
        <v>13</v>
      </c>
      <c r="D31">
        <v>20.39</v>
      </c>
    </row>
    <row r="32" spans="1:17" x14ac:dyDescent="0.25">
      <c r="A32" t="s">
        <v>78</v>
      </c>
      <c r="B32" t="s">
        <v>18</v>
      </c>
      <c r="C32" t="s">
        <v>13</v>
      </c>
      <c r="D32">
        <v>20.73</v>
      </c>
    </row>
    <row r="34" spans="1:17" x14ac:dyDescent="0.25">
      <c r="A34" t="s">
        <v>98</v>
      </c>
      <c r="B34" t="s">
        <v>12</v>
      </c>
      <c r="C34" t="s">
        <v>13</v>
      </c>
      <c r="D34">
        <v>22.57</v>
      </c>
      <c r="E34">
        <v>19.66</v>
      </c>
      <c r="F34">
        <f t="shared" si="2"/>
        <v>2.91</v>
      </c>
      <c r="G34">
        <f t="shared" si="0"/>
        <v>0.13304627280666997</v>
      </c>
      <c r="H34">
        <f>AVERAGE(G34:G36)</f>
        <v>0.11401438392065617</v>
      </c>
      <c r="I34">
        <f>G34/H34</f>
        <v>1.1669253319761679</v>
      </c>
      <c r="J34">
        <f>AVERAGE(I34:I36)</f>
        <v>1</v>
      </c>
      <c r="L34">
        <f>AVERAGE(D37:D39)</f>
        <v>19.156666666666666</v>
      </c>
      <c r="M34">
        <f>D34-L34</f>
        <v>3.413333333333334</v>
      </c>
      <c r="N34">
        <f t="shared" si="5"/>
        <v>9.3860806477173112E-2</v>
      </c>
      <c r="O34">
        <f>AVERAGE(N34:N36)</f>
        <v>0.11640371379635268</v>
      </c>
      <c r="P34">
        <f>N34/O34</f>
        <v>0.80633859020496379</v>
      </c>
      <c r="Q34">
        <f>AVERAGE(P34:P36)</f>
        <v>0.99999999999999989</v>
      </c>
    </row>
    <row r="35" spans="1:17" x14ac:dyDescent="0.25">
      <c r="A35" t="s">
        <v>98</v>
      </c>
      <c r="B35" t="s">
        <v>12</v>
      </c>
      <c r="C35" t="s">
        <v>13</v>
      </c>
      <c r="D35">
        <v>21.77</v>
      </c>
      <c r="E35">
        <v>18.239999999999998</v>
      </c>
      <c r="F35">
        <f t="shared" si="2"/>
        <v>3.5300000000000011</v>
      </c>
      <c r="G35">
        <f t="shared" si="0"/>
        <v>8.6569341756932733E-2</v>
      </c>
      <c r="I35">
        <f>G35/H34</f>
        <v>0.75928438833802991</v>
      </c>
      <c r="M35">
        <f>D35-L34</f>
        <v>2.6133333333333333</v>
      </c>
      <c r="N35">
        <f t="shared" si="5"/>
        <v>0.16342115590026315</v>
      </c>
      <c r="P35">
        <f>N35/O34</f>
        <v>1.4039170278206681</v>
      </c>
    </row>
    <row r="36" spans="1:17" x14ac:dyDescent="0.25">
      <c r="A36" t="s">
        <v>98</v>
      </c>
      <c r="B36" t="s">
        <v>12</v>
      </c>
      <c r="C36" t="s">
        <v>13</v>
      </c>
      <c r="D36">
        <v>22.6</v>
      </c>
      <c r="E36">
        <v>19.57</v>
      </c>
      <c r="F36">
        <f t="shared" si="2"/>
        <v>3.0300000000000011</v>
      </c>
      <c r="G36">
        <f t="shared" si="0"/>
        <v>0.1224275371983658</v>
      </c>
      <c r="I36">
        <f>G36/H34</f>
        <v>1.0737902796858021</v>
      </c>
      <c r="M36">
        <f>D36-L34</f>
        <v>3.4433333333333351</v>
      </c>
      <c r="N36">
        <f t="shared" si="5"/>
        <v>9.1929179011621759E-2</v>
      </c>
      <c r="P36">
        <f>N36/O34</f>
        <v>0.78974438197436791</v>
      </c>
    </row>
    <row r="37" spans="1:17" x14ac:dyDescent="0.25">
      <c r="A37" t="s">
        <v>98</v>
      </c>
      <c r="B37" t="s">
        <v>18</v>
      </c>
      <c r="C37" t="s">
        <v>13</v>
      </c>
      <c r="D37">
        <v>19.66</v>
      </c>
    </row>
    <row r="38" spans="1:17" x14ac:dyDescent="0.25">
      <c r="A38" t="s">
        <v>98</v>
      </c>
      <c r="B38" t="s">
        <v>18</v>
      </c>
      <c r="C38" t="s">
        <v>13</v>
      </c>
      <c r="D38">
        <v>18.239999999999998</v>
      </c>
    </row>
    <row r="39" spans="1:17" x14ac:dyDescent="0.25">
      <c r="A39" t="s">
        <v>98</v>
      </c>
      <c r="B39" t="s">
        <v>18</v>
      </c>
      <c r="C39" t="s">
        <v>13</v>
      </c>
      <c r="D39">
        <v>19.57</v>
      </c>
    </row>
    <row r="41" spans="1:17" x14ac:dyDescent="0.25">
      <c r="A41" t="s">
        <v>64</v>
      </c>
      <c r="B41" t="s">
        <v>12</v>
      </c>
      <c r="C41" t="s">
        <v>13</v>
      </c>
      <c r="D41">
        <v>29.54</v>
      </c>
      <c r="E41">
        <v>25.97</v>
      </c>
      <c r="F41">
        <f>D41-E41</f>
        <v>3.5700000000000003</v>
      </c>
      <c r="G41">
        <f>2^-F41</f>
        <v>8.4202098554105639E-2</v>
      </c>
      <c r="H41">
        <f>AVERAGE(G41:G43)</f>
        <v>7.5135246184722351E-2</v>
      </c>
      <c r="I41">
        <f>G41/H41</f>
        <v>1.1206737560570728</v>
      </c>
      <c r="J41">
        <f>AVERAGE(I41:I43)</f>
        <v>1</v>
      </c>
      <c r="L41">
        <f>AVERAGE(D44:D46)</f>
        <v>26.063333333333333</v>
      </c>
      <c r="M41">
        <f>D41-L41</f>
        <v>3.4766666666666666</v>
      </c>
      <c r="N41">
        <f t="shared" si="5"/>
        <v>8.9829513661182581E-2</v>
      </c>
      <c r="O41">
        <f>AVERAGE(N41:N43)</f>
        <v>7.5398327481420835E-2</v>
      </c>
      <c r="P41">
        <f>N41/O41</f>
        <v>1.1913992877801935</v>
      </c>
      <c r="Q41">
        <f>AVERAGE(P41:P43)</f>
        <v>0.99999999999999989</v>
      </c>
    </row>
    <row r="42" spans="1:17" x14ac:dyDescent="0.25">
      <c r="A42" t="s">
        <v>64</v>
      </c>
      <c r="B42" t="s">
        <v>12</v>
      </c>
      <c r="C42" t="s">
        <v>13</v>
      </c>
      <c r="D42">
        <v>30.02</v>
      </c>
      <c r="E42">
        <v>26.06</v>
      </c>
      <c r="F42">
        <f t="shared" ref="F42:F43" si="7">D42-E42</f>
        <v>3.9600000000000009</v>
      </c>
      <c r="G42">
        <f t="shared" ref="G42:G43" si="8">2^-F42</f>
        <v>6.4257114166004117E-2</v>
      </c>
      <c r="I42">
        <f>G42/H41</f>
        <v>0.85521932021126268</v>
      </c>
      <c r="M42">
        <f>D42-L41</f>
        <v>3.956666666666667</v>
      </c>
      <c r="N42">
        <f t="shared" si="5"/>
        <v>6.440575127058111E-2</v>
      </c>
      <c r="P42">
        <f>N42/O41</f>
        <v>0.85420663059736379</v>
      </c>
    </row>
    <row r="43" spans="1:17" x14ac:dyDescent="0.25">
      <c r="A43" t="s">
        <v>64</v>
      </c>
      <c r="B43" t="s">
        <v>12</v>
      </c>
      <c r="C43" t="s">
        <v>13</v>
      </c>
      <c r="D43">
        <v>29.86</v>
      </c>
      <c r="E43">
        <v>26.16</v>
      </c>
      <c r="F43">
        <f t="shared" si="7"/>
        <v>3.6999999999999993</v>
      </c>
      <c r="G43">
        <f t="shared" si="8"/>
        <v>7.6946525834057311E-2</v>
      </c>
      <c r="I43">
        <f>G43/H41</f>
        <v>1.0241069237316649</v>
      </c>
      <c r="M43">
        <f>D43-L41</f>
        <v>3.7966666666666669</v>
      </c>
      <c r="N43">
        <f t="shared" si="5"/>
        <v>7.19597175124988E-2</v>
      </c>
      <c r="P43">
        <f>N43/O41</f>
        <v>0.95439408162244244</v>
      </c>
    </row>
    <row r="44" spans="1:17" x14ac:dyDescent="0.25">
      <c r="A44" t="s">
        <v>64</v>
      </c>
      <c r="B44" t="s">
        <v>18</v>
      </c>
      <c r="C44" t="s">
        <v>13</v>
      </c>
      <c r="D44">
        <v>25.97</v>
      </c>
    </row>
    <row r="45" spans="1:17" x14ac:dyDescent="0.25">
      <c r="A45" t="s">
        <v>64</v>
      </c>
      <c r="B45" t="s">
        <v>18</v>
      </c>
      <c r="C45" t="s">
        <v>13</v>
      </c>
      <c r="D45">
        <v>26.06</v>
      </c>
    </row>
    <row r="46" spans="1:17" x14ac:dyDescent="0.25">
      <c r="A46" t="s">
        <v>64</v>
      </c>
      <c r="B46" t="s">
        <v>18</v>
      </c>
      <c r="C46" t="s">
        <v>13</v>
      </c>
      <c r="D46">
        <v>26.16</v>
      </c>
    </row>
    <row r="50" spans="1:17" x14ac:dyDescent="0.25">
      <c r="A50" t="s">
        <v>109</v>
      </c>
      <c r="B50">
        <v>0.10676441321488278</v>
      </c>
      <c r="G50" t="s">
        <v>110</v>
      </c>
      <c r="H50" t="s">
        <v>109</v>
      </c>
      <c r="I50" t="s">
        <v>106</v>
      </c>
    </row>
    <row r="51" spans="1:17" x14ac:dyDescent="0.25">
      <c r="A51" t="s">
        <v>106</v>
      </c>
      <c r="B51">
        <v>8.1446628466083137E-2</v>
      </c>
      <c r="G51">
        <v>1</v>
      </c>
      <c r="H51">
        <v>0.10676441321488278</v>
      </c>
      <c r="I51">
        <v>8.1446628466083137E-2</v>
      </c>
    </row>
    <row r="52" spans="1:17" x14ac:dyDescent="0.25">
      <c r="A52" t="s">
        <v>110</v>
      </c>
      <c r="B52">
        <v>1</v>
      </c>
      <c r="G52">
        <v>1</v>
      </c>
      <c r="H52">
        <v>0.10502593686626027</v>
      </c>
      <c r="I52">
        <v>7.8783429169274499E-2</v>
      </c>
    </row>
    <row r="53" spans="1:17" x14ac:dyDescent="0.25">
      <c r="G53">
        <v>1</v>
      </c>
      <c r="H53">
        <f>AVERAGE(H51:H52)</f>
        <v>0.10589517504057153</v>
      </c>
      <c r="I53">
        <f>AVERAGE(I51:I52)</f>
        <v>8.0115028817678818E-2</v>
      </c>
    </row>
    <row r="55" spans="1:17" x14ac:dyDescent="0.25">
      <c r="A55" t="s">
        <v>64</v>
      </c>
      <c r="B55" t="s">
        <v>12</v>
      </c>
      <c r="C55" t="s">
        <v>13</v>
      </c>
      <c r="D55">
        <v>31.95</v>
      </c>
      <c r="E55">
        <v>23.46</v>
      </c>
      <c r="F55">
        <f>D55-E55</f>
        <v>8.4899999999999984</v>
      </c>
      <c r="G55">
        <f>2^-F55</f>
        <v>2.7813480382755345E-3</v>
      </c>
      <c r="H55">
        <f>AVERAGE(G55:G57)</f>
        <v>3.3350977654213122E-3</v>
      </c>
      <c r="I55">
        <f>G55/H55</f>
        <v>0.83396297017523136</v>
      </c>
      <c r="J55">
        <f>AVERAGE(I55:I57)</f>
        <v>1.0000000000000002</v>
      </c>
      <c r="L55">
        <f>AVERAGE(D58:D60)</f>
        <v>23.41333333333333</v>
      </c>
      <c r="M55">
        <f>D55-L55</f>
        <v>8.5366666666666688</v>
      </c>
      <c r="N55">
        <f>2^-M55</f>
        <v>2.6928196659878438E-3</v>
      </c>
      <c r="O55">
        <f>AVERAGE(N55:N57)</f>
        <v>3.3016487612541785E-3</v>
      </c>
      <c r="P55">
        <f>N55/O55</f>
        <v>0.81559846631442945</v>
      </c>
      <c r="Q55">
        <f>AVERAGE(P55:P57)</f>
        <v>1</v>
      </c>
    </row>
    <row r="56" spans="1:17" x14ac:dyDescent="0.25">
      <c r="A56" t="s">
        <v>64</v>
      </c>
      <c r="B56" t="s">
        <v>12</v>
      </c>
      <c r="C56" t="s">
        <v>13</v>
      </c>
      <c r="D56">
        <v>31.67</v>
      </c>
      <c r="E56">
        <v>23.22</v>
      </c>
      <c r="F56">
        <f t="shared" ref="F56:F57" si="9">D56-E56</f>
        <v>8.4500000000000028</v>
      </c>
      <c r="G56">
        <f t="shared" ref="G56:G57" si="10">2^-F56</f>
        <v>2.8595423748937936E-3</v>
      </c>
      <c r="I56">
        <f>G56/H55</f>
        <v>0.85740886055631316</v>
      </c>
      <c r="M56">
        <f>D56-L55</f>
        <v>8.2566666666666713</v>
      </c>
      <c r="N56">
        <f t="shared" ref="N56:N57" si="11">2^-M56</f>
        <v>3.2696078630408115E-3</v>
      </c>
      <c r="P56">
        <f>N56/O55</f>
        <v>0.99029548551942392</v>
      </c>
    </row>
    <row r="57" spans="1:17" x14ac:dyDescent="0.25">
      <c r="A57" t="s">
        <v>64</v>
      </c>
      <c r="B57" t="s">
        <v>12</v>
      </c>
      <c r="C57" t="s">
        <v>13</v>
      </c>
      <c r="D57">
        <v>31.4</v>
      </c>
      <c r="E57">
        <v>23.56</v>
      </c>
      <c r="F57">
        <f t="shared" si="9"/>
        <v>7.84</v>
      </c>
      <c r="G57">
        <f t="shared" si="10"/>
        <v>4.3644028830946095E-3</v>
      </c>
      <c r="I57">
        <f>G57/H55</f>
        <v>1.3086281692684558</v>
      </c>
      <c r="M57">
        <f>D57-L55</f>
        <v>7.9866666666666681</v>
      </c>
      <c r="N57">
        <f t="shared" si="11"/>
        <v>3.9425187547338812E-3</v>
      </c>
      <c r="P57">
        <f>N57/O55</f>
        <v>1.194106048166147</v>
      </c>
    </row>
    <row r="58" spans="1:17" x14ac:dyDescent="0.25">
      <c r="A58" t="s">
        <v>64</v>
      </c>
      <c r="B58" t="s">
        <v>18</v>
      </c>
      <c r="C58" t="s">
        <v>13</v>
      </c>
      <c r="D58">
        <v>23.46</v>
      </c>
    </row>
    <row r="59" spans="1:17" x14ac:dyDescent="0.25">
      <c r="A59" t="s">
        <v>64</v>
      </c>
      <c r="B59" t="s">
        <v>18</v>
      </c>
      <c r="C59" t="s">
        <v>13</v>
      </c>
      <c r="D59">
        <v>23.22</v>
      </c>
    </row>
    <row r="60" spans="1:17" x14ac:dyDescent="0.25">
      <c r="A60" t="s">
        <v>64</v>
      </c>
      <c r="B60" t="s">
        <v>18</v>
      </c>
      <c r="C60" t="s">
        <v>13</v>
      </c>
      <c r="D60">
        <v>23.56</v>
      </c>
    </row>
    <row r="63" spans="1:17" x14ac:dyDescent="0.25">
      <c r="F63" t="s">
        <v>106</v>
      </c>
      <c r="K63" t="s">
        <v>109</v>
      </c>
    </row>
    <row r="64" spans="1:17" x14ac:dyDescent="0.25">
      <c r="F64" t="s">
        <v>111</v>
      </c>
      <c r="G64">
        <v>218.96045619449976</v>
      </c>
      <c r="H64">
        <v>217.86597355966833</v>
      </c>
      <c r="I64">
        <f>AVERAGE(G64:H64)</f>
        <v>218.41321487708404</v>
      </c>
      <c r="K64" t="s">
        <v>111</v>
      </c>
      <c r="L64">
        <v>1470.9986874645804</v>
      </c>
      <c r="M64">
        <v>1481.4942262075147</v>
      </c>
      <c r="N64">
        <f>AVERAGE(L64:M64)</f>
        <v>1476.2464568360474</v>
      </c>
    </row>
    <row r="65" spans="6:14" x14ac:dyDescent="0.25">
      <c r="F65" t="s">
        <v>112</v>
      </c>
      <c r="G65">
        <v>1</v>
      </c>
      <c r="H65">
        <v>1</v>
      </c>
      <c r="I65">
        <v>1</v>
      </c>
      <c r="K65" t="s">
        <v>112</v>
      </c>
      <c r="L65">
        <v>1</v>
      </c>
      <c r="M65">
        <v>1</v>
      </c>
      <c r="N65">
        <v>1</v>
      </c>
    </row>
    <row r="68" spans="6:14" x14ac:dyDescent="0.25">
      <c r="K68" t="s">
        <v>111</v>
      </c>
      <c r="L68" t="s">
        <v>112</v>
      </c>
    </row>
    <row r="69" spans="6:14" x14ac:dyDescent="0.25">
      <c r="F69" t="s">
        <v>111</v>
      </c>
      <c r="G69" t="s">
        <v>112</v>
      </c>
      <c r="K69">
        <v>1470.9986874645804</v>
      </c>
      <c r="L69">
        <v>1</v>
      </c>
    </row>
    <row r="70" spans="6:14" x14ac:dyDescent="0.25">
      <c r="F70">
        <v>218.96045619449976</v>
      </c>
      <c r="G70">
        <v>1</v>
      </c>
      <c r="K70">
        <v>1481.4942262075147</v>
      </c>
      <c r="L70">
        <v>1</v>
      </c>
    </row>
    <row r="71" spans="6:14" x14ac:dyDescent="0.25">
      <c r="F71">
        <v>217.86597355966833</v>
      </c>
      <c r="G71">
        <v>1</v>
      </c>
      <c r="K71">
        <f>AVERAGE(K69:K70)</f>
        <v>1476.2464568360474</v>
      </c>
      <c r="L71">
        <v>1</v>
      </c>
    </row>
    <row r="72" spans="6:14" x14ac:dyDescent="0.25">
      <c r="F72">
        <f>AVERAGE(F70:F71)</f>
        <v>218.41321487708404</v>
      </c>
      <c r="G72">
        <v>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数据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黄梦圆</dc:creator>
  <cp:lastModifiedBy>86158</cp:lastModifiedBy>
  <dcterms:created xsi:type="dcterms:W3CDTF">2015-06-05T18:19:34Z</dcterms:created>
  <dcterms:modified xsi:type="dcterms:W3CDTF">2023-08-28T01:16:57Z</dcterms:modified>
</cp:coreProperties>
</file>